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6380" windowHeight="8010" tabRatio="729"/>
  </bookViews>
  <sheets>
    <sheet name="Verifica Carburazione" sheetId="1" r:id="rId1"/>
    <sheet name="Minimo" sheetId="2" r:id="rId2"/>
    <sheet name="Minimo (2)" sheetId="3" r:id="rId3"/>
    <sheet name="Valvole Gas" sheetId="4" r:id="rId4"/>
    <sheet name="Valvole Gas (2)" sheetId="5" r:id="rId5"/>
    <sheet name="Polverizzatore e Spillo" sheetId="6" r:id="rId6"/>
    <sheet name="Polverizzatore e Spillo (2)" sheetId="7" r:id="rId7"/>
    <sheet name="Densità Aria" sheetId="8" r:id="rId8"/>
    <sheet name="Densità Aria (2)" sheetId="9" r:id="rId9"/>
    <sheet name="Tabella Spilli Conici" sheetId="10" r:id="rId10"/>
  </sheets>
  <definedNames>
    <definedName name="_xlnm.Print_Area" localSheetId="0">'Verifica Carburazione'!$B$1:$J$34</definedName>
    <definedName name="Spilli_U">'Tabella Spilli Conici'!$B$92:$I$116</definedName>
  </definedNames>
  <calcPr calcId="145621"/>
</workbook>
</file>

<file path=xl/calcChain.xml><?xml version="1.0" encoding="utf-8"?>
<calcChain xmlns="http://schemas.openxmlformats.org/spreadsheetml/2006/main">
  <c r="C3" i="8" l="1"/>
  <c r="C4" i="8"/>
  <c r="C6" i="8"/>
  <c r="D15" i="8" s="1"/>
  <c r="D14" i="8"/>
  <c r="D16" i="8"/>
  <c r="D18" i="8"/>
  <c r="D20" i="8"/>
  <c r="D22" i="8"/>
  <c r="D24" i="8"/>
  <c r="D26" i="8"/>
  <c r="D28" i="8"/>
  <c r="D30" i="8"/>
  <c r="D32" i="8"/>
  <c r="D34" i="8"/>
  <c r="D36" i="8"/>
  <c r="D38" i="8"/>
  <c r="D40" i="8"/>
  <c r="D42" i="8"/>
  <c r="D45" i="8"/>
  <c r="D47" i="8"/>
  <c r="D49" i="8"/>
  <c r="D51" i="8"/>
  <c r="D53" i="8"/>
  <c r="D55" i="8"/>
  <c r="D57" i="8"/>
  <c r="D59" i="8"/>
  <c r="D61" i="8"/>
  <c r="D63" i="8"/>
  <c r="D65" i="8"/>
  <c r="D67" i="8"/>
  <c r="D69" i="8"/>
  <c r="D71" i="8"/>
  <c r="D73" i="8"/>
  <c r="C3" i="9"/>
  <c r="C4" i="9"/>
  <c r="C6" i="9"/>
  <c r="D43" i="9" s="1"/>
  <c r="D15" i="9"/>
  <c r="D19" i="9"/>
  <c r="D23" i="9"/>
  <c r="D27" i="9"/>
  <c r="D31" i="9"/>
  <c r="D35" i="9"/>
  <c r="D39" i="9"/>
  <c r="D44" i="9"/>
  <c r="D48" i="9"/>
  <c r="D52" i="9"/>
  <c r="D56" i="9"/>
  <c r="D60" i="9"/>
  <c r="D64" i="9"/>
  <c r="D68" i="9"/>
  <c r="D72" i="9"/>
  <c r="C4" i="2"/>
  <c r="C5" i="2"/>
  <c r="C7" i="2" s="1"/>
  <c r="C6" i="2"/>
  <c r="C11" i="2"/>
  <c r="C17" i="2"/>
  <c r="D33" i="2" s="1"/>
  <c r="C18" i="2"/>
  <c r="D32" i="2" s="1"/>
  <c r="F32" i="2" s="1"/>
  <c r="C20" i="2"/>
  <c r="E40" i="2"/>
  <c r="E32" i="2"/>
  <c r="E33" i="2"/>
  <c r="F33" i="2" s="1"/>
  <c r="D34" i="2"/>
  <c r="F34" i="2" s="1"/>
  <c r="E34" i="2"/>
  <c r="E35" i="2"/>
  <c r="E36" i="2"/>
  <c r="E37" i="2"/>
  <c r="D38" i="2"/>
  <c r="F38" i="2" s="1"/>
  <c r="E38" i="2"/>
  <c r="E39" i="2"/>
  <c r="E41" i="2"/>
  <c r="E42" i="2"/>
  <c r="D43" i="2"/>
  <c r="F43" i="2" s="1"/>
  <c r="E43" i="2"/>
  <c r="E44" i="2"/>
  <c r="D45" i="2"/>
  <c r="E45" i="2"/>
  <c r="F45" i="2"/>
  <c r="E46" i="2"/>
  <c r="D47" i="2"/>
  <c r="F47" i="2" s="1"/>
  <c r="E47" i="2"/>
  <c r="E48" i="2"/>
  <c r="D49" i="2"/>
  <c r="E49" i="2"/>
  <c r="F49" i="2"/>
  <c r="E50" i="2"/>
  <c r="D51" i="2"/>
  <c r="F51" i="2" s="1"/>
  <c r="E51" i="2"/>
  <c r="E52" i="2"/>
  <c r="D53" i="2"/>
  <c r="E53" i="2"/>
  <c r="F53" i="2"/>
  <c r="C4" i="3"/>
  <c r="C6" i="3" s="1"/>
  <c r="C5" i="3"/>
  <c r="C7" i="3" s="1"/>
  <c r="C11" i="3"/>
  <c r="C17" i="3"/>
  <c r="D34" i="3" s="1"/>
  <c r="C18" i="3"/>
  <c r="C20" i="3"/>
  <c r="E35" i="3" s="1"/>
  <c r="F35" i="3" s="1"/>
  <c r="D40" i="3"/>
  <c r="E32" i="3"/>
  <c r="E34" i="3"/>
  <c r="D35" i="3"/>
  <c r="E36" i="3"/>
  <c r="D37" i="3"/>
  <c r="E38" i="3"/>
  <c r="D39" i="3"/>
  <c r="E41" i="3"/>
  <c r="D42" i="3"/>
  <c r="E43" i="3"/>
  <c r="D44" i="3"/>
  <c r="E45" i="3"/>
  <c r="D46" i="3"/>
  <c r="E47" i="3"/>
  <c r="D48" i="3"/>
  <c r="E49" i="3"/>
  <c r="D50" i="3"/>
  <c r="E51" i="3"/>
  <c r="D52" i="3"/>
  <c r="E53" i="3"/>
  <c r="C3" i="6"/>
  <c r="C21" i="6" s="1"/>
  <c r="C4" i="6"/>
  <c r="C19" i="6" s="1"/>
  <c r="C20" i="6" s="1"/>
  <c r="C8" i="6"/>
  <c r="C9" i="6"/>
  <c r="C21" i="1"/>
  <c r="C10" i="6" s="1"/>
  <c r="C22" i="1"/>
  <c r="C11" i="6" s="1"/>
  <c r="C23" i="1"/>
  <c r="C12" i="6" s="1"/>
  <c r="C24" i="1"/>
  <c r="C13" i="6" s="1"/>
  <c r="C26" i="6" s="1"/>
  <c r="C25" i="1"/>
  <c r="C14" i="6" s="1"/>
  <c r="C27" i="6" s="1"/>
  <c r="C26" i="1"/>
  <c r="C15" i="6" s="1"/>
  <c r="C28" i="6" s="1"/>
  <c r="C3" i="7"/>
  <c r="C21" i="7" s="1"/>
  <c r="C4" i="7"/>
  <c r="C19" i="7" s="1"/>
  <c r="C20" i="7" s="1"/>
  <c r="C8" i="7"/>
  <c r="C9" i="7"/>
  <c r="D21" i="1"/>
  <c r="C10" i="7" s="1"/>
  <c r="D22" i="1"/>
  <c r="C11" i="7" s="1"/>
  <c r="D23" i="1"/>
  <c r="C12" i="7" s="1"/>
  <c r="D24" i="1"/>
  <c r="C13" i="7" s="1"/>
  <c r="C26" i="7" s="1"/>
  <c r="D25" i="1"/>
  <c r="C14" i="7" s="1"/>
  <c r="C27" i="7" s="1"/>
  <c r="D26" i="1"/>
  <c r="C15" i="7" s="1"/>
  <c r="C28" i="7" s="1"/>
  <c r="C3" i="4"/>
  <c r="C4" i="4"/>
  <c r="C29" i="1"/>
  <c r="C5" i="4" s="1"/>
  <c r="E16" i="4" s="1"/>
  <c r="C68" i="1" s="1"/>
  <c r="J29" i="4"/>
  <c r="L29" i="4" s="1"/>
  <c r="D68" i="1" s="1"/>
  <c r="R68" i="1" s="1"/>
  <c r="J30" i="4"/>
  <c r="L30" i="4" s="1"/>
  <c r="D69" i="1" s="1"/>
  <c r="R69" i="1" s="1"/>
  <c r="J31" i="4"/>
  <c r="L31" i="4" s="1"/>
  <c r="D70" i="1" s="1"/>
  <c r="R70" i="1" s="1"/>
  <c r="J32" i="4"/>
  <c r="L32" i="4" s="1"/>
  <c r="D71" i="1" s="1"/>
  <c r="R71" i="1" s="1"/>
  <c r="J33" i="4"/>
  <c r="L33" i="4" s="1"/>
  <c r="D72" i="1" s="1"/>
  <c r="R72" i="1" s="1"/>
  <c r="J34" i="4"/>
  <c r="L34" i="4" s="1"/>
  <c r="D73" i="1" s="1"/>
  <c r="R73" i="1" s="1"/>
  <c r="J35" i="4"/>
  <c r="L35" i="4" s="1"/>
  <c r="D74" i="1" s="1"/>
  <c r="R74" i="1" s="1"/>
  <c r="J36" i="4"/>
  <c r="L36" i="4" s="1"/>
  <c r="D75" i="1" s="1"/>
  <c r="R75" i="1" s="1"/>
  <c r="J37" i="4"/>
  <c r="L37" i="4" s="1"/>
  <c r="D76" i="1" s="1"/>
  <c r="R76" i="1" s="1"/>
  <c r="C3" i="5"/>
  <c r="C4" i="5"/>
  <c r="D29" i="1"/>
  <c r="C5" i="5"/>
  <c r="E17" i="5"/>
  <c r="E19" i="5"/>
  <c r="E21" i="5"/>
  <c r="E23" i="5"/>
  <c r="J29" i="5"/>
  <c r="L29" i="5" s="1"/>
  <c r="D80" i="1" s="1"/>
  <c r="R80" i="1" s="1"/>
  <c r="J30" i="5"/>
  <c r="L30" i="5" s="1"/>
  <c r="D81" i="1" s="1"/>
  <c r="R81" i="1" s="1"/>
  <c r="J31" i="5"/>
  <c r="L31" i="5" s="1"/>
  <c r="D82" i="1" s="1"/>
  <c r="R82" i="1" s="1"/>
  <c r="J32" i="5"/>
  <c r="L32" i="5" s="1"/>
  <c r="D83" i="1" s="1"/>
  <c r="J33" i="5"/>
  <c r="L33" i="5" s="1"/>
  <c r="D84" i="1" s="1"/>
  <c r="R84" i="1" s="1"/>
  <c r="J34" i="5"/>
  <c r="L34" i="5" s="1"/>
  <c r="D85" i="1" s="1"/>
  <c r="J35" i="5"/>
  <c r="L35" i="5" s="1"/>
  <c r="D86" i="1" s="1"/>
  <c r="R86" i="1" s="1"/>
  <c r="J36" i="5"/>
  <c r="L36" i="5" s="1"/>
  <c r="D87" i="1" s="1"/>
  <c r="R87" i="1" s="1"/>
  <c r="J37" i="5"/>
  <c r="L37" i="5" s="1"/>
  <c r="D88" i="1" s="1"/>
  <c r="R88" i="1" s="1"/>
  <c r="C30" i="1"/>
  <c r="D30" i="1"/>
  <c r="C31" i="1"/>
  <c r="I69" i="1" s="1"/>
  <c r="D31" i="1"/>
  <c r="I81" i="1" s="1"/>
  <c r="C33" i="1"/>
  <c r="D33" i="1"/>
  <c r="Q69" i="1"/>
  <c r="AI69" i="1"/>
  <c r="AJ69" i="1" s="1"/>
  <c r="Q70" i="1"/>
  <c r="AJ70" i="1"/>
  <c r="Q71" i="1"/>
  <c r="AJ71" i="1"/>
  <c r="Q72" i="1"/>
  <c r="AJ72" i="1"/>
  <c r="Q73" i="1"/>
  <c r="AJ73" i="1"/>
  <c r="Q74" i="1"/>
  <c r="AJ74" i="1"/>
  <c r="Q75" i="1"/>
  <c r="AJ75" i="1"/>
  <c r="Q76" i="1"/>
  <c r="AJ76" i="1"/>
  <c r="AJ80" i="1"/>
  <c r="C81" i="1"/>
  <c r="Q81" i="1"/>
  <c r="AI81" i="1"/>
  <c r="AJ81" i="1" s="1"/>
  <c r="Q82" i="1"/>
  <c r="AJ82" i="1"/>
  <c r="C83" i="1"/>
  <c r="Q83" i="1"/>
  <c r="AJ83" i="1"/>
  <c r="Q84" i="1"/>
  <c r="AJ84" i="1"/>
  <c r="C85" i="1"/>
  <c r="Q85" i="1"/>
  <c r="AJ85" i="1"/>
  <c r="Q86" i="1"/>
  <c r="AJ86" i="1"/>
  <c r="C87" i="1"/>
  <c r="Q87" i="1"/>
  <c r="AJ87" i="1"/>
  <c r="Q88" i="1"/>
  <c r="AJ88" i="1"/>
  <c r="I83" i="1" l="1"/>
  <c r="I82" i="1"/>
  <c r="I87" i="1"/>
  <c r="I80" i="1"/>
  <c r="I85" i="1"/>
  <c r="I68" i="1"/>
  <c r="C24" i="6"/>
  <c r="C25" i="6" s="1"/>
  <c r="C39" i="6" s="1"/>
  <c r="D39" i="6" s="1"/>
  <c r="I75" i="1"/>
  <c r="C24" i="7"/>
  <c r="C25" i="7" s="1"/>
  <c r="C45" i="7" s="1"/>
  <c r="I88" i="1"/>
  <c r="I86" i="1"/>
  <c r="I84" i="1"/>
  <c r="D71" i="9"/>
  <c r="D67" i="9"/>
  <c r="D63" i="9"/>
  <c r="D59" i="9"/>
  <c r="D55" i="9"/>
  <c r="D51" i="9"/>
  <c r="D47" i="9"/>
  <c r="D42" i="9"/>
  <c r="D38" i="9"/>
  <c r="D34" i="9"/>
  <c r="D30" i="9"/>
  <c r="D26" i="9"/>
  <c r="D22" i="9"/>
  <c r="D18" i="9"/>
  <c r="D14" i="9"/>
  <c r="D70" i="9"/>
  <c r="D66" i="9"/>
  <c r="D62" i="9"/>
  <c r="D58" i="9"/>
  <c r="D54" i="9"/>
  <c r="D50" i="9"/>
  <c r="D46" i="9"/>
  <c r="D41" i="9"/>
  <c r="D37" i="9"/>
  <c r="D33" i="9"/>
  <c r="D29" i="9"/>
  <c r="D25" i="9"/>
  <c r="D21" i="9"/>
  <c r="D17" i="9"/>
  <c r="D13" i="9"/>
  <c r="D73" i="9"/>
  <c r="D69" i="9"/>
  <c r="D65" i="9"/>
  <c r="D61" i="9"/>
  <c r="D57" i="9"/>
  <c r="D53" i="9"/>
  <c r="C5" i="9" s="1"/>
  <c r="D49" i="9"/>
  <c r="D45" i="9"/>
  <c r="D40" i="9"/>
  <c r="D36" i="9"/>
  <c r="D32" i="9"/>
  <c r="D28" i="9"/>
  <c r="D24" i="9"/>
  <c r="D20" i="9"/>
  <c r="D16" i="9"/>
  <c r="E41" i="6"/>
  <c r="E43" i="6"/>
  <c r="E47" i="6"/>
  <c r="E39" i="6"/>
  <c r="I76" i="1"/>
  <c r="I73" i="1"/>
  <c r="I74" i="1"/>
  <c r="E46" i="7"/>
  <c r="E44" i="7"/>
  <c r="E42" i="7"/>
  <c r="E43" i="7"/>
  <c r="E68" i="1"/>
  <c r="R83" i="1"/>
  <c r="E83" i="1"/>
  <c r="E81" i="1"/>
  <c r="R85" i="1"/>
  <c r="E85" i="1"/>
  <c r="E87" i="1"/>
  <c r="E24" i="4"/>
  <c r="C76" i="1" s="1"/>
  <c r="E76" i="1" s="1"/>
  <c r="E20" i="4"/>
  <c r="C72" i="1" s="1"/>
  <c r="E72" i="1" s="1"/>
  <c r="I70" i="1"/>
  <c r="I71" i="1"/>
  <c r="I72" i="1"/>
  <c r="E18" i="5"/>
  <c r="C82" i="1" s="1"/>
  <c r="E82" i="1" s="1"/>
  <c r="E22" i="5"/>
  <c r="C86" i="1" s="1"/>
  <c r="E86" i="1" s="1"/>
  <c r="E16" i="5"/>
  <c r="C80" i="1" s="1"/>
  <c r="E80" i="1" s="1"/>
  <c r="E20" i="5"/>
  <c r="C84" i="1" s="1"/>
  <c r="E84" i="1" s="1"/>
  <c r="E24" i="5"/>
  <c r="C88" i="1" s="1"/>
  <c r="E88" i="1" s="1"/>
  <c r="E17" i="4"/>
  <c r="C69" i="1" s="1"/>
  <c r="E69" i="1" s="1"/>
  <c r="E21" i="4"/>
  <c r="C73" i="1" s="1"/>
  <c r="E73" i="1" s="1"/>
  <c r="E18" i="4"/>
  <c r="C70" i="1" s="1"/>
  <c r="E70" i="1" s="1"/>
  <c r="E22" i="4"/>
  <c r="C74" i="1" s="1"/>
  <c r="E74" i="1" s="1"/>
  <c r="E19" i="4"/>
  <c r="C71" i="1" s="1"/>
  <c r="E71" i="1" s="1"/>
  <c r="E23" i="4"/>
  <c r="C75" i="1" s="1"/>
  <c r="E75" i="1" s="1"/>
  <c r="E40" i="7"/>
  <c r="E39" i="7"/>
  <c r="E42" i="6"/>
  <c r="E46" i="6"/>
  <c r="E40" i="6"/>
  <c r="E44" i="6"/>
  <c r="F58" i="3"/>
  <c r="H81" i="1" s="1"/>
  <c r="F60" i="3"/>
  <c r="H83" i="1" s="1"/>
  <c r="F62" i="3"/>
  <c r="H85" i="1" s="1"/>
  <c r="F64" i="3"/>
  <c r="H87" i="1" s="1"/>
  <c r="F57" i="3"/>
  <c r="H80" i="1" s="1"/>
  <c r="F59" i="3"/>
  <c r="H82" i="1" s="1"/>
  <c r="F61" i="3"/>
  <c r="H84" i="1" s="1"/>
  <c r="F63" i="3"/>
  <c r="H86" i="1" s="1"/>
  <c r="F65" i="3"/>
  <c r="H88" i="1" s="1"/>
  <c r="F50" i="2"/>
  <c r="F39" i="2"/>
  <c r="F58" i="2"/>
  <c r="H69" i="1" s="1"/>
  <c r="F60" i="2"/>
  <c r="H71" i="1" s="1"/>
  <c r="F62" i="2"/>
  <c r="H73" i="1" s="1"/>
  <c r="F64" i="2"/>
  <c r="H75" i="1" s="1"/>
  <c r="F57" i="2"/>
  <c r="H68" i="1" s="1"/>
  <c r="F59" i="2"/>
  <c r="H70" i="1" s="1"/>
  <c r="F61" i="2"/>
  <c r="H72" i="1" s="1"/>
  <c r="F63" i="2"/>
  <c r="H74" i="1" s="1"/>
  <c r="F65" i="2"/>
  <c r="H76" i="1" s="1"/>
  <c r="E47" i="7"/>
  <c r="E45" i="6"/>
  <c r="F34" i="3"/>
  <c r="E41" i="7"/>
  <c r="E45" i="7"/>
  <c r="F42" i="2"/>
  <c r="C21" i="2"/>
  <c r="D53" i="3"/>
  <c r="F53" i="3" s="1"/>
  <c r="E50" i="3"/>
  <c r="F50" i="3" s="1"/>
  <c r="D49" i="3"/>
  <c r="F49" i="3" s="1"/>
  <c r="E46" i="3"/>
  <c r="F46" i="3" s="1"/>
  <c r="D45" i="3"/>
  <c r="F45" i="3" s="1"/>
  <c r="E42" i="3"/>
  <c r="F42" i="3" s="1"/>
  <c r="D41" i="3"/>
  <c r="F41" i="3" s="1"/>
  <c r="E37" i="3"/>
  <c r="F37" i="3" s="1"/>
  <c r="D36" i="3"/>
  <c r="F36" i="3" s="1"/>
  <c r="E33" i="3"/>
  <c r="D32" i="3"/>
  <c r="F32" i="3" s="1"/>
  <c r="E40" i="3"/>
  <c r="F40" i="3" s="1"/>
  <c r="C21" i="3" s="1"/>
  <c r="D52" i="2"/>
  <c r="F52" i="2" s="1"/>
  <c r="D48" i="2"/>
  <c r="F48" i="2" s="1"/>
  <c r="D44" i="2"/>
  <c r="F44" i="2" s="1"/>
  <c r="D39" i="2"/>
  <c r="D35" i="2"/>
  <c r="F35" i="2" s="1"/>
  <c r="D40" i="2"/>
  <c r="F40" i="2" s="1"/>
  <c r="D70" i="8"/>
  <c r="D66" i="8"/>
  <c r="D62" i="8"/>
  <c r="D58" i="8"/>
  <c r="D54" i="8"/>
  <c r="D50" i="8"/>
  <c r="D46" i="8"/>
  <c r="D41" i="8"/>
  <c r="D37" i="8"/>
  <c r="D33" i="8"/>
  <c r="D29" i="8"/>
  <c r="D25" i="8"/>
  <c r="D21" i="8"/>
  <c r="D17" i="8"/>
  <c r="D13" i="8"/>
  <c r="D43" i="8"/>
  <c r="C5" i="8" s="1"/>
  <c r="D33" i="3"/>
  <c r="D41" i="2"/>
  <c r="F41" i="2" s="1"/>
  <c r="D36" i="2"/>
  <c r="F36" i="2" s="1"/>
  <c r="E52" i="3"/>
  <c r="F52" i="3" s="1"/>
  <c r="D51" i="3"/>
  <c r="F51" i="3" s="1"/>
  <c r="E48" i="3"/>
  <c r="F48" i="3" s="1"/>
  <c r="D47" i="3"/>
  <c r="F47" i="3" s="1"/>
  <c r="E44" i="3"/>
  <c r="F44" i="3" s="1"/>
  <c r="D43" i="3"/>
  <c r="F43" i="3" s="1"/>
  <c r="E39" i="3"/>
  <c r="F39" i="3" s="1"/>
  <c r="D38" i="3"/>
  <c r="F38" i="3" s="1"/>
  <c r="D50" i="2"/>
  <c r="D46" i="2"/>
  <c r="F46" i="2" s="1"/>
  <c r="D42" i="2"/>
  <c r="D37" i="2"/>
  <c r="F37" i="2" s="1"/>
  <c r="D72" i="8"/>
  <c r="D68" i="8"/>
  <c r="D64" i="8"/>
  <c r="D60" i="8"/>
  <c r="D56" i="8"/>
  <c r="D52" i="8"/>
  <c r="D48" i="8"/>
  <c r="D44" i="8"/>
  <c r="D39" i="8"/>
  <c r="D35" i="8"/>
  <c r="D31" i="8"/>
  <c r="D27" i="8"/>
  <c r="D23" i="8"/>
  <c r="D19" i="8"/>
  <c r="C40" i="6" l="1"/>
  <c r="D40" i="6" s="1"/>
  <c r="F40" i="6" s="1"/>
  <c r="H40" i="6" s="1"/>
  <c r="J69" i="1" s="1"/>
  <c r="K69" i="1" s="1"/>
  <c r="M69" i="1" s="1"/>
  <c r="C47" i="6"/>
  <c r="D47" i="6" s="1"/>
  <c r="F47" i="6" s="1"/>
  <c r="H47" i="6" s="1"/>
  <c r="J76" i="1" s="1"/>
  <c r="K76" i="1" s="1"/>
  <c r="M76" i="1" s="1"/>
  <c r="C46" i="6"/>
  <c r="D46" i="6" s="1"/>
  <c r="F46" i="6" s="1"/>
  <c r="H46" i="6" s="1"/>
  <c r="J75" i="1" s="1"/>
  <c r="K75" i="1" s="1"/>
  <c r="M75" i="1" s="1"/>
  <c r="C42" i="6"/>
  <c r="G71" i="1" s="1"/>
  <c r="G68" i="1"/>
  <c r="C41" i="6"/>
  <c r="D41" i="6" s="1"/>
  <c r="F41" i="6" s="1"/>
  <c r="H41" i="6" s="1"/>
  <c r="J70" i="1" s="1"/>
  <c r="K70" i="1" s="1"/>
  <c r="M70" i="1" s="1"/>
  <c r="C44" i="6"/>
  <c r="D44" i="6" s="1"/>
  <c r="F44" i="6" s="1"/>
  <c r="H44" i="6" s="1"/>
  <c r="J73" i="1" s="1"/>
  <c r="K73" i="1" s="1"/>
  <c r="M73" i="1" s="1"/>
  <c r="C43" i="6"/>
  <c r="G72" i="1" s="1"/>
  <c r="C45" i="6"/>
  <c r="D45" i="6" s="1"/>
  <c r="F45" i="6" s="1"/>
  <c r="H45" i="6" s="1"/>
  <c r="J74" i="1" s="1"/>
  <c r="K74" i="1" s="1"/>
  <c r="M74" i="1" s="1"/>
  <c r="F39" i="6"/>
  <c r="H39" i="6" s="1"/>
  <c r="J68" i="1" s="1"/>
  <c r="K68" i="1" s="1"/>
  <c r="M68" i="1" s="1"/>
  <c r="AL68" i="1" s="1"/>
  <c r="C40" i="7"/>
  <c r="D40" i="7" s="1"/>
  <c r="F40" i="7" s="1"/>
  <c r="H40" i="7" s="1"/>
  <c r="J81" i="1" s="1"/>
  <c r="K81" i="1" s="1"/>
  <c r="M81" i="1" s="1"/>
  <c r="C47" i="7"/>
  <c r="D47" i="7" s="1"/>
  <c r="F47" i="7" s="1"/>
  <c r="H47" i="7" s="1"/>
  <c r="J88" i="1" s="1"/>
  <c r="K88" i="1" s="1"/>
  <c r="M88" i="1" s="1"/>
  <c r="C44" i="7"/>
  <c r="G85" i="1" s="1"/>
  <c r="C41" i="7"/>
  <c r="D41" i="7" s="1"/>
  <c r="F41" i="7" s="1"/>
  <c r="H41" i="7" s="1"/>
  <c r="J82" i="1" s="1"/>
  <c r="K82" i="1" s="1"/>
  <c r="M82" i="1" s="1"/>
  <c r="C43" i="7"/>
  <c r="G84" i="1" s="1"/>
  <c r="C46" i="7"/>
  <c r="G87" i="1" s="1"/>
  <c r="C42" i="7"/>
  <c r="G83" i="1" s="1"/>
  <c r="C39" i="7"/>
  <c r="D39" i="7" s="1"/>
  <c r="F39" i="7" s="1"/>
  <c r="H39" i="7" s="1"/>
  <c r="J80" i="1" s="1"/>
  <c r="K80" i="1" s="1"/>
  <c r="M80" i="1" s="1"/>
  <c r="C9" i="9"/>
  <c r="C10" i="9"/>
  <c r="D45" i="7"/>
  <c r="F45" i="7" s="1"/>
  <c r="H45" i="7" s="1"/>
  <c r="J86" i="1" s="1"/>
  <c r="K86" i="1" s="1"/>
  <c r="M86" i="1" s="1"/>
  <c r="G86" i="1"/>
  <c r="C9" i="8"/>
  <c r="C10" i="8"/>
  <c r="F33" i="3"/>
  <c r="E58" i="3"/>
  <c r="F81" i="1" s="1"/>
  <c r="E60" i="3"/>
  <c r="F83" i="1" s="1"/>
  <c r="E62" i="3"/>
  <c r="F85" i="1" s="1"/>
  <c r="S85" i="1" s="1"/>
  <c r="E64" i="3"/>
  <c r="F87" i="1" s="1"/>
  <c r="S87" i="1" s="1"/>
  <c r="E57" i="3"/>
  <c r="F80" i="1" s="1"/>
  <c r="S80" i="1" s="1"/>
  <c r="E59" i="3"/>
  <c r="F82" i="1" s="1"/>
  <c r="S82" i="1" s="1"/>
  <c r="E61" i="3"/>
  <c r="F84" i="1" s="1"/>
  <c r="S84" i="1" s="1"/>
  <c r="E63" i="3"/>
  <c r="F86" i="1" s="1"/>
  <c r="S86" i="1" s="1"/>
  <c r="E65" i="3"/>
  <c r="F88" i="1" s="1"/>
  <c r="S88" i="1" s="1"/>
  <c r="P80" i="1"/>
  <c r="E57" i="2"/>
  <c r="F68" i="1" s="1"/>
  <c r="E59" i="2"/>
  <c r="F70" i="1" s="1"/>
  <c r="S70" i="1" s="1"/>
  <c r="E61" i="2"/>
  <c r="F72" i="1" s="1"/>
  <c r="S72" i="1" s="1"/>
  <c r="E63" i="2"/>
  <c r="F74" i="1" s="1"/>
  <c r="S74" i="1" s="1"/>
  <c r="E65" i="2"/>
  <c r="F76" i="1" s="1"/>
  <c r="S76" i="1" s="1"/>
  <c r="E58" i="2"/>
  <c r="F69" i="1" s="1"/>
  <c r="S69" i="1" s="1"/>
  <c r="E60" i="2"/>
  <c r="F71" i="1" s="1"/>
  <c r="S71" i="1" s="1"/>
  <c r="E62" i="2"/>
  <c r="F73" i="1" s="1"/>
  <c r="S73" i="1" s="1"/>
  <c r="E64" i="2"/>
  <c r="F75" i="1" s="1"/>
  <c r="S75" i="1" s="1"/>
  <c r="P68" i="1"/>
  <c r="L74" i="1" l="1"/>
  <c r="L69" i="1"/>
  <c r="G75" i="1"/>
  <c r="G69" i="1"/>
  <c r="G73" i="1"/>
  <c r="G70" i="1"/>
  <c r="G76" i="1"/>
  <c r="G74" i="1"/>
  <c r="D42" i="6"/>
  <c r="F42" i="6" s="1"/>
  <c r="H42" i="6" s="1"/>
  <c r="J71" i="1" s="1"/>
  <c r="K71" i="1" s="1"/>
  <c r="M71" i="1" s="1"/>
  <c r="D43" i="6"/>
  <c r="F43" i="6" s="1"/>
  <c r="H43" i="6" s="1"/>
  <c r="J72" i="1" s="1"/>
  <c r="K72" i="1" s="1"/>
  <c r="M72" i="1" s="1"/>
  <c r="L80" i="1"/>
  <c r="D46" i="7"/>
  <c r="F46" i="7" s="1"/>
  <c r="H46" i="7" s="1"/>
  <c r="J87" i="1" s="1"/>
  <c r="K87" i="1" s="1"/>
  <c r="M87" i="1" s="1"/>
  <c r="G80" i="1"/>
  <c r="D43" i="7"/>
  <c r="F43" i="7" s="1"/>
  <c r="H43" i="7" s="1"/>
  <c r="J84" i="1" s="1"/>
  <c r="K84" i="1" s="1"/>
  <c r="M84" i="1" s="1"/>
  <c r="D42" i="7"/>
  <c r="F42" i="7" s="1"/>
  <c r="H42" i="7" s="1"/>
  <c r="J83" i="1" s="1"/>
  <c r="K83" i="1" s="1"/>
  <c r="M83" i="1" s="1"/>
  <c r="D44" i="7"/>
  <c r="F44" i="7" s="1"/>
  <c r="H44" i="7" s="1"/>
  <c r="J85" i="1" s="1"/>
  <c r="K85" i="1" s="1"/>
  <c r="M85" i="1" s="1"/>
  <c r="G88" i="1"/>
  <c r="L87" i="1"/>
  <c r="G82" i="1"/>
  <c r="G81" i="1"/>
  <c r="L86" i="1"/>
  <c r="L84" i="1"/>
  <c r="T72" i="1"/>
  <c r="T80" i="1"/>
  <c r="S81" i="1"/>
  <c r="L81" i="1"/>
  <c r="L88" i="1"/>
  <c r="T69" i="1"/>
  <c r="T70" i="1"/>
  <c r="T86" i="1"/>
  <c r="T87" i="1"/>
  <c r="L73" i="1"/>
  <c r="L70" i="1"/>
  <c r="T71" i="1"/>
  <c r="T75" i="1"/>
  <c r="T84" i="1"/>
  <c r="T88" i="1"/>
  <c r="L71" i="1"/>
  <c r="T76" i="1"/>
  <c r="S68" i="1"/>
  <c r="L68" i="1"/>
  <c r="T85" i="1"/>
  <c r="L85" i="1"/>
  <c r="L75" i="1"/>
  <c r="L76" i="1"/>
  <c r="L72" i="1"/>
  <c r="T73" i="1"/>
  <c r="T74" i="1"/>
  <c r="T82" i="1"/>
  <c r="S83" i="1"/>
  <c r="L83" i="1"/>
  <c r="L82" i="1"/>
  <c r="U82" i="1" l="1"/>
  <c r="V82" i="1"/>
  <c r="W82" i="1" s="1"/>
  <c r="X82" i="1" s="1"/>
  <c r="Y82" i="1" s="1"/>
  <c r="AA82" i="1" s="1"/>
  <c r="AM82" i="1" s="1"/>
  <c r="AN82" i="1" s="1"/>
  <c r="AB82" i="1"/>
  <c r="AB73" i="1"/>
  <c r="U73" i="1"/>
  <c r="V73" i="1"/>
  <c r="W73" i="1" s="1"/>
  <c r="X73" i="1" s="1"/>
  <c r="Y73" i="1" s="1"/>
  <c r="AA73" i="1" s="1"/>
  <c r="AB87" i="1"/>
  <c r="V87" i="1"/>
  <c r="W87" i="1" s="1"/>
  <c r="X87" i="1" s="1"/>
  <c r="Y87" i="1" s="1"/>
  <c r="AA87" i="1" s="1"/>
  <c r="U87" i="1"/>
  <c r="V70" i="1"/>
  <c r="W70" i="1" s="1"/>
  <c r="X70" i="1" s="1"/>
  <c r="Y70" i="1" s="1"/>
  <c r="AA70" i="1" s="1"/>
  <c r="AM70" i="1" s="1"/>
  <c r="AN70" i="1" s="1"/>
  <c r="AB70" i="1"/>
  <c r="U70" i="1"/>
  <c r="T81" i="1"/>
  <c r="T68" i="1"/>
  <c r="U88" i="1"/>
  <c r="AB88" i="1"/>
  <c r="V88" i="1"/>
  <c r="W88" i="1" s="1"/>
  <c r="X88" i="1" s="1"/>
  <c r="Y88" i="1" s="1"/>
  <c r="AA88" i="1" s="1"/>
  <c r="V75" i="1"/>
  <c r="W75" i="1" s="1"/>
  <c r="X75" i="1" s="1"/>
  <c r="Y75" i="1" s="1"/>
  <c r="AA75" i="1" s="1"/>
  <c r="AB75" i="1"/>
  <c r="U75" i="1"/>
  <c r="U80" i="1"/>
  <c r="V80" i="1"/>
  <c r="W80" i="1" s="1"/>
  <c r="X80" i="1" s="1"/>
  <c r="Y80" i="1" s="1"/>
  <c r="AA80" i="1" s="1"/>
  <c r="AM80" i="1" s="1"/>
  <c r="AB80" i="1"/>
  <c r="AB74" i="1"/>
  <c r="U74" i="1"/>
  <c r="V74" i="1"/>
  <c r="W74" i="1" s="1"/>
  <c r="X74" i="1" s="1"/>
  <c r="Y74" i="1" s="1"/>
  <c r="AA74" i="1" s="1"/>
  <c r="U85" i="1"/>
  <c r="V85" i="1"/>
  <c r="W85" i="1" s="1"/>
  <c r="X85" i="1" s="1"/>
  <c r="Y85" i="1" s="1"/>
  <c r="AA85" i="1" s="1"/>
  <c r="AB85" i="1"/>
  <c r="V76" i="1"/>
  <c r="W76" i="1" s="1"/>
  <c r="X76" i="1" s="1"/>
  <c r="Y76" i="1" s="1"/>
  <c r="AA76" i="1" s="1"/>
  <c r="AB76" i="1"/>
  <c r="U76" i="1"/>
  <c r="U86" i="1"/>
  <c r="AB86" i="1"/>
  <c r="V86" i="1"/>
  <c r="W86" i="1" s="1"/>
  <c r="X86" i="1" s="1"/>
  <c r="Y86" i="1" s="1"/>
  <c r="AA86" i="1" s="1"/>
  <c r="U69" i="1"/>
  <c r="V69" i="1"/>
  <c r="W69" i="1" s="1"/>
  <c r="X69" i="1" s="1"/>
  <c r="Y69" i="1" s="1"/>
  <c r="AA69" i="1" s="1"/>
  <c r="AM69" i="1" s="1"/>
  <c r="AN69" i="1" s="1"/>
  <c r="AB69" i="1"/>
  <c r="T83" i="1"/>
  <c r="U84" i="1"/>
  <c r="V84" i="1"/>
  <c r="W84" i="1" s="1"/>
  <c r="X84" i="1" s="1"/>
  <c r="Y84" i="1" s="1"/>
  <c r="AA84" i="1" s="1"/>
  <c r="AB84" i="1"/>
  <c r="V71" i="1"/>
  <c r="W71" i="1" s="1"/>
  <c r="X71" i="1" s="1"/>
  <c r="Y71" i="1" s="1"/>
  <c r="AA71" i="1" s="1"/>
  <c r="AM71" i="1" s="1"/>
  <c r="AN71" i="1" s="1"/>
  <c r="AB71" i="1"/>
  <c r="U71" i="1"/>
  <c r="V72" i="1"/>
  <c r="W72" i="1" s="1"/>
  <c r="X72" i="1" s="1"/>
  <c r="Y72" i="1" s="1"/>
  <c r="AA72" i="1" s="1"/>
  <c r="AB72" i="1"/>
  <c r="U72" i="1"/>
  <c r="Z87" i="1" l="1"/>
  <c r="AC87" i="1" s="1"/>
  <c r="AD86" i="1"/>
  <c r="AE86" i="1" s="1"/>
  <c r="AG86" i="1" s="1"/>
  <c r="AK86" i="1" s="1"/>
  <c r="Z86" i="1"/>
  <c r="AR86" i="1" s="1"/>
  <c r="AD73" i="1"/>
  <c r="AE73" i="1" s="1"/>
  <c r="AG73" i="1" s="1"/>
  <c r="AK73" i="1" s="1"/>
  <c r="Z80" i="1"/>
  <c r="AD87" i="1"/>
  <c r="AE87" i="1" s="1"/>
  <c r="AG87" i="1" s="1"/>
  <c r="AK87" i="1" s="1"/>
  <c r="Z82" i="1"/>
  <c r="AR82" i="1" s="1"/>
  <c r="Z69" i="1"/>
  <c r="AR69" i="1" s="1"/>
  <c r="Z73" i="1"/>
  <c r="AC73" i="1" s="1"/>
  <c r="AD75" i="1"/>
  <c r="AE75" i="1" s="1"/>
  <c r="AG75" i="1" s="1"/>
  <c r="AK75" i="1" s="1"/>
  <c r="AD88" i="1"/>
  <c r="AE88" i="1" s="1"/>
  <c r="AG88" i="1" s="1"/>
  <c r="AK88" i="1" s="1"/>
  <c r="AD84" i="1"/>
  <c r="AE84" i="1" s="1"/>
  <c r="AG84" i="1" s="1"/>
  <c r="AK84" i="1" s="1"/>
  <c r="AC80" i="1"/>
  <c r="Z88" i="1"/>
  <c r="AC88" i="1" s="1"/>
  <c r="Z84" i="1"/>
  <c r="AR84" i="1" s="1"/>
  <c r="Z85" i="1"/>
  <c r="AC85" i="1" s="1"/>
  <c r="AD72" i="1"/>
  <c r="AE72" i="1" s="1"/>
  <c r="AD74" i="1"/>
  <c r="AE74" i="1" s="1"/>
  <c r="AO70" i="1"/>
  <c r="AF73" i="1"/>
  <c r="Z72" i="1"/>
  <c r="Z71" i="1"/>
  <c r="AD69" i="1"/>
  <c r="AE69" i="1" s="1"/>
  <c r="AD85" i="1"/>
  <c r="AE85" i="1" s="1"/>
  <c r="Z74" i="1"/>
  <c r="AD80" i="1"/>
  <c r="AE80" i="1" s="1"/>
  <c r="U68" i="1"/>
  <c r="AB68" i="1"/>
  <c r="V68" i="1"/>
  <c r="W68" i="1" s="1"/>
  <c r="X68" i="1" s="1"/>
  <c r="Y68" i="1" s="1"/>
  <c r="AA68" i="1" s="1"/>
  <c r="AM68" i="1" s="1"/>
  <c r="AD82" i="1"/>
  <c r="AE82" i="1" s="1"/>
  <c r="AD70" i="1"/>
  <c r="AE70" i="1" s="1"/>
  <c r="AO71" i="1"/>
  <c r="AD76" i="1"/>
  <c r="AE76" i="1" s="1"/>
  <c r="AB83" i="1"/>
  <c r="U83" i="1"/>
  <c r="V83" i="1"/>
  <c r="W83" i="1" s="1"/>
  <c r="X83" i="1" s="1"/>
  <c r="Y83" i="1" s="1"/>
  <c r="AA83" i="1" s="1"/>
  <c r="AM83" i="1" s="1"/>
  <c r="AN83" i="1" s="1"/>
  <c r="AO69" i="1"/>
  <c r="Z76" i="1"/>
  <c r="AR80" i="1"/>
  <c r="AN80" i="1"/>
  <c r="Z75" i="1"/>
  <c r="AB81" i="1"/>
  <c r="U81" i="1"/>
  <c r="V81" i="1"/>
  <c r="W81" i="1" s="1"/>
  <c r="X81" i="1" s="1"/>
  <c r="Y81" i="1" s="1"/>
  <c r="AA81" i="1" s="1"/>
  <c r="AM81" i="1" s="1"/>
  <c r="AN81" i="1" s="1"/>
  <c r="Z70" i="1"/>
  <c r="AO82" i="1"/>
  <c r="AD71" i="1"/>
  <c r="AE71" i="1" s="1"/>
  <c r="AR87" i="1" l="1"/>
  <c r="AF84" i="1"/>
  <c r="AF75" i="1"/>
  <c r="AR73" i="1"/>
  <c r="AC82" i="1"/>
  <c r="AC86" i="1"/>
  <c r="AF86" i="1"/>
  <c r="AF88" i="1"/>
  <c r="AC84" i="1"/>
  <c r="AF87" i="1"/>
  <c r="Z81" i="1"/>
  <c r="AR81" i="1" s="1"/>
  <c r="AR88" i="1"/>
  <c r="AC69" i="1"/>
  <c r="AD68" i="1"/>
  <c r="AE68" i="1" s="1"/>
  <c r="AF68" i="1" s="1"/>
  <c r="AR85" i="1"/>
  <c r="AD81" i="1"/>
  <c r="AE81" i="1" s="1"/>
  <c r="AG81" i="1" s="1"/>
  <c r="AK81" i="1" s="1"/>
  <c r="AL81" i="1" s="1"/>
  <c r="AL87" i="1"/>
  <c r="AP87" i="1"/>
  <c r="AC81" i="1"/>
  <c r="AO81" i="1"/>
  <c r="AC76" i="1"/>
  <c r="AR76" i="1"/>
  <c r="AD83" i="1"/>
  <c r="AE83" i="1" s="1"/>
  <c r="AP88" i="1"/>
  <c r="AL88" i="1"/>
  <c r="Z68" i="1"/>
  <c r="AC68" i="1" s="1"/>
  <c r="AG80" i="1"/>
  <c r="AK80" i="1" s="1"/>
  <c r="AL80" i="1" s="1"/>
  <c r="AF80" i="1"/>
  <c r="AR71" i="1"/>
  <c r="AC71" i="1"/>
  <c r="AR70" i="1"/>
  <c r="AC70" i="1"/>
  <c r="AF71" i="1"/>
  <c r="AG71" i="1"/>
  <c r="AK71" i="1" s="1"/>
  <c r="AR75" i="1"/>
  <c r="AC75" i="1"/>
  <c r="Z83" i="1"/>
  <c r="AF76" i="1"/>
  <c r="AG76" i="1"/>
  <c r="AK76" i="1" s="1"/>
  <c r="AL75" i="1"/>
  <c r="AP75" i="1"/>
  <c r="AN68" i="1"/>
  <c r="AP68" i="1" s="1"/>
  <c r="AR68" i="1"/>
  <c r="AR74" i="1"/>
  <c r="AC74" i="1"/>
  <c r="AR72" i="1"/>
  <c r="AC72" i="1"/>
  <c r="AO83" i="1"/>
  <c r="AL84" i="1"/>
  <c r="AP84" i="1"/>
  <c r="AF70" i="1"/>
  <c r="AG70" i="1"/>
  <c r="AK70" i="1" s="1"/>
  <c r="AF85" i="1"/>
  <c r="AG85" i="1"/>
  <c r="AK85" i="1" s="1"/>
  <c r="AL73" i="1"/>
  <c r="AP73" i="1"/>
  <c r="AF74" i="1"/>
  <c r="AG74" i="1"/>
  <c r="AK74" i="1" s="1"/>
  <c r="AP86" i="1"/>
  <c r="AL86" i="1"/>
  <c r="AG82" i="1"/>
  <c r="AK82" i="1" s="1"/>
  <c r="AF82" i="1"/>
  <c r="AG69" i="1"/>
  <c r="AK69" i="1" s="1"/>
  <c r="AF69" i="1"/>
  <c r="AF72" i="1"/>
  <c r="AG72" i="1"/>
  <c r="AK72" i="1" s="1"/>
  <c r="AF81" i="1" l="1"/>
  <c r="AL82" i="1"/>
  <c r="AP82" i="1"/>
  <c r="AV75" i="1"/>
  <c r="AQ75" i="1"/>
  <c r="AU75" i="1" s="1"/>
  <c r="AP85" i="1"/>
  <c r="AL85" i="1"/>
  <c r="AC83" i="1"/>
  <c r="AR83" i="1"/>
  <c r="AL71" i="1"/>
  <c r="AP71" i="1"/>
  <c r="AP81" i="1"/>
  <c r="AQ87" i="1"/>
  <c r="AS87" i="1" s="1"/>
  <c r="AU87" i="1"/>
  <c r="AL74" i="1"/>
  <c r="AP74" i="1"/>
  <c r="AU86" i="1"/>
  <c r="AQ86" i="1"/>
  <c r="AS86" i="1" s="1"/>
  <c r="AF83" i="1"/>
  <c r="AG83" i="1"/>
  <c r="AK83" i="1" s="1"/>
  <c r="AL69" i="1"/>
  <c r="AP69" i="1"/>
  <c r="AQ84" i="1"/>
  <c r="AS84" i="1" s="1"/>
  <c r="AU84" i="1"/>
  <c r="AL72" i="1"/>
  <c r="AP72" i="1"/>
  <c r="AQ73" i="1"/>
  <c r="AS73" i="1" s="1"/>
  <c r="AV73" i="1"/>
  <c r="AL70" i="1"/>
  <c r="AP70" i="1"/>
  <c r="AQ68" i="1"/>
  <c r="AS68" i="1" s="1"/>
  <c r="AV68" i="1"/>
  <c r="AL76" i="1"/>
  <c r="AP76" i="1"/>
  <c r="AQ88" i="1"/>
  <c r="AS88" i="1" s="1"/>
  <c r="AU88" i="1"/>
  <c r="AP80" i="1"/>
  <c r="AU68" i="1" l="1"/>
  <c r="AS75" i="1"/>
  <c r="AT88" i="1"/>
  <c r="AU73" i="1"/>
  <c r="AQ81" i="1"/>
  <c r="AS81" i="1" s="1"/>
  <c r="AU81" i="1"/>
  <c r="AQ76" i="1"/>
  <c r="AS76" i="1" s="1"/>
  <c r="AV76" i="1"/>
  <c r="AV69" i="1"/>
  <c r="AQ69" i="1"/>
  <c r="AS69" i="1" s="1"/>
  <c r="AT86" i="1"/>
  <c r="AU80" i="1"/>
  <c r="AQ80" i="1"/>
  <c r="AS80" i="1" s="1"/>
  <c r="AQ74" i="1"/>
  <c r="AS74" i="1" s="1"/>
  <c r="AV74" i="1"/>
  <c r="AQ85" i="1"/>
  <c r="AS85" i="1" s="1"/>
  <c r="AU85" i="1"/>
  <c r="AQ70" i="1"/>
  <c r="AS70" i="1" s="1"/>
  <c r="AV70" i="1"/>
  <c r="AL83" i="1"/>
  <c r="AP83" i="1"/>
  <c r="AQ82" i="1"/>
  <c r="AS82" i="1" s="1"/>
  <c r="AU82" i="1"/>
  <c r="AQ72" i="1"/>
  <c r="AS72" i="1" s="1"/>
  <c r="AV72" i="1"/>
  <c r="AT84" i="1"/>
  <c r="AT87" i="1"/>
  <c r="AW87" i="1" s="1"/>
  <c r="AQ71" i="1"/>
  <c r="AS71" i="1" s="1"/>
  <c r="AV71" i="1"/>
  <c r="AT85" i="1" l="1"/>
  <c r="AW85" i="1" s="1"/>
  <c r="AU72" i="1"/>
  <c r="AV84" i="1" s="1"/>
  <c r="AU71" i="1"/>
  <c r="AT82" i="1"/>
  <c r="AV87" i="1"/>
  <c r="AU69" i="1"/>
  <c r="AT80" i="1"/>
  <c r="AT81" i="1"/>
  <c r="AQ83" i="1"/>
  <c r="AS83" i="1" s="1"/>
  <c r="AU83" i="1"/>
  <c r="AU70" i="1"/>
  <c r="AU74" i="1"/>
  <c r="AV86" i="1" s="1"/>
  <c r="AU76" i="1"/>
  <c r="AV85" i="1" l="1"/>
  <c r="AW84" i="1"/>
  <c r="AV82" i="1"/>
  <c r="AV81" i="1"/>
  <c r="AT83" i="1"/>
  <c r="AW83" i="1" s="1"/>
  <c r="AW81" i="1"/>
  <c r="AV88" i="1"/>
  <c r="AW88" i="1"/>
  <c r="AW86" i="1"/>
  <c r="AW82" i="1"/>
  <c r="AW80" i="1"/>
  <c r="AV80" i="1"/>
  <c r="AV83" i="1" l="1"/>
</calcChain>
</file>

<file path=xl/comments1.xml><?xml version="1.0" encoding="utf-8"?>
<comments xmlns="http://schemas.openxmlformats.org/spreadsheetml/2006/main">
  <authors>
    <author/>
  </authors>
  <commentList>
    <comment ref="G67" authorId="0">
      <text>
        <r>
          <rPr>
            <b/>
            <sz val="8"/>
            <color indexed="8"/>
            <rFont val="Tahoma"/>
            <family val="2"/>
            <charset val="1"/>
          </rPr>
          <t xml:space="preserve">E' l'altezza misurata dalla punta all'altezza dell'uscita del polverizzatore:
Serve per verificare la sezione effettiva libera in una determinata posizione di apertura gas
</t>
        </r>
        <r>
          <rPr>
            <sz val="8"/>
            <color indexed="8"/>
            <rFont val="Tahoma"/>
            <family val="2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<sst xmlns="http://schemas.openxmlformats.org/spreadsheetml/2006/main" count="912" uniqueCount="350">
  <si>
    <t xml:space="preserve">VERIFICA CARBURAZIONE DELL'ORTO VHSH 30 - Q.tà riferite ad un motore 125 cc a 12.000 rpm                    </t>
  </si>
  <si>
    <t>Scelta Parametri Carburazione VHSH 30</t>
  </si>
  <si>
    <t>Carburazione     1</t>
  </si>
  <si>
    <t>Carburazione    2</t>
  </si>
  <si>
    <t>Emulsionatore Minimo</t>
  </si>
  <si>
    <t>cent/mm</t>
  </si>
  <si>
    <t>Posizione vite aria</t>
  </si>
  <si>
    <t>giri</t>
  </si>
  <si>
    <t>Tipo valvola gas</t>
  </si>
  <si>
    <t>dec/mm</t>
  </si>
  <si>
    <t>Tipo Polverizzatore</t>
  </si>
  <si>
    <t>DQ</t>
  </si>
  <si>
    <t>DP o DQ</t>
  </si>
  <si>
    <t>Numero Polverizzatore</t>
  </si>
  <si>
    <t>Tipo Spillo</t>
  </si>
  <si>
    <t>K97</t>
  </si>
  <si>
    <t>U20</t>
  </si>
  <si>
    <t>Serie K-U</t>
  </si>
  <si>
    <t>Posizione Spillo</t>
  </si>
  <si>
    <t>Tacca</t>
  </si>
  <si>
    <t>Getto Massimo</t>
  </si>
  <si>
    <t>Temperatura Aria</t>
  </si>
  <si>
    <t>°C</t>
  </si>
  <si>
    <t>Pressione Aria</t>
  </si>
  <si>
    <t>mbar</t>
  </si>
  <si>
    <t>Umidità relativa Aria</t>
  </si>
  <si>
    <t>%</t>
  </si>
  <si>
    <t>% Olio miscela</t>
  </si>
  <si>
    <t>Dati Calcolati</t>
  </si>
  <si>
    <t>Getto Minimo</t>
  </si>
  <si>
    <t>Lunghezza totale Spillo</t>
  </si>
  <si>
    <t>mm</t>
  </si>
  <si>
    <t>Lunghezza parte conica</t>
  </si>
  <si>
    <t>Lunghezza 2° cono</t>
  </si>
  <si>
    <r>
      <t>ø</t>
    </r>
    <r>
      <rPr>
        <b/>
        <sz val="10"/>
        <color indexed="9"/>
        <rFont val="Arial"/>
        <family val="2"/>
      </rPr>
      <t xml:space="preserve"> Spillo parte cilindrica</t>
    </r>
  </si>
  <si>
    <r>
      <t>ø</t>
    </r>
    <r>
      <rPr>
        <b/>
        <sz val="10"/>
        <color indexed="9"/>
        <rFont val="Arial"/>
        <family val="2"/>
      </rPr>
      <t xml:space="preserve"> Spillo inizio 2° cono</t>
    </r>
  </si>
  <si>
    <r>
      <t>ø</t>
    </r>
    <r>
      <rPr>
        <b/>
        <sz val="10"/>
        <color indexed="9"/>
        <rFont val="Arial"/>
        <family val="2"/>
      </rPr>
      <t xml:space="preserve"> Spillo in punta</t>
    </r>
  </si>
  <si>
    <t>Diametro Carburatore</t>
  </si>
  <si>
    <t>Diametro diffusore</t>
  </si>
  <si>
    <t xml:space="preserve">Area max carburatore </t>
  </si>
  <si>
    <t>mmq</t>
  </si>
  <si>
    <t>Area diffusore</t>
  </si>
  <si>
    <t>Area Getto Max</t>
  </si>
  <si>
    <t>L condotto Aspirazione</t>
  </si>
  <si>
    <t>L Polverizzatore</t>
  </si>
  <si>
    <t>L getto max</t>
  </si>
  <si>
    <t>future espansioni: densità carburante in funzione temperatura - densità carburante per carb speciali - tipo galleggianti, livello e svuotamento vaschetta</t>
  </si>
  <si>
    <t>Posizione Valvola Gas</t>
  </si>
  <si>
    <t>Area  Diffusore (mmq)</t>
  </si>
  <si>
    <t>Area aggiuntiva effettiva Valvola Gas (mmq)</t>
  </si>
  <si>
    <t>Area somma Diffusore + Valvola Gas       (mmq)</t>
  </si>
  <si>
    <t>Area Utile effettiva Circuito Aria Minimo           (mmq)</t>
  </si>
  <si>
    <t>Profondità spillo nel polverizzatore (mm)</t>
  </si>
  <si>
    <t>Area Utile effettiva Circuito Getto Minimo</t>
  </si>
  <si>
    <t>Area Getto Max   (mmq)</t>
  </si>
  <si>
    <t>Area Passaggio Efficace Polverizzatore (mmq) =          Quantità Benzina   (mmq)</t>
  </si>
  <si>
    <t>Area somma Getto Max + Polverizzatore (mmq)</t>
  </si>
  <si>
    <t>Area TOTALE passaggio Aria    (mmq)</t>
  </si>
  <si>
    <t>Area TOTALE passaggio benzina (mmq)</t>
  </si>
  <si>
    <t>Densità Benzina Kg/l</t>
  </si>
  <si>
    <t>Portata nominale aria  x                   125 cc                     a 12.000 rpm                   m3/s</t>
  </si>
  <si>
    <t>Perdita di carico dovuta all'apertura ghigliottina e altro         % STIMATA</t>
  </si>
  <si>
    <t>Portata TEORICA nel diffusore                    m3/s</t>
  </si>
  <si>
    <t>Portata Aggiuntiva Valvola Gas           m3/s</t>
  </si>
  <si>
    <t>Portata aggiuntiva Aria Minimo           m3/s</t>
  </si>
  <si>
    <r>
      <t xml:space="preserve">Portata Aria           TOTALE DEFINITIVA     </t>
    </r>
    <r>
      <rPr>
        <b/>
        <sz val="10"/>
        <color indexed="10"/>
        <rFont val="Arial"/>
        <family val="2"/>
      </rPr>
      <t xml:space="preserve">nel Diffusore         </t>
    </r>
    <r>
      <rPr>
        <b/>
        <sz val="10"/>
        <color indexed="9"/>
        <rFont val="Arial"/>
        <family val="2"/>
      </rPr>
      <t>m3/s</t>
    </r>
  </si>
  <si>
    <r>
      <t xml:space="preserve">Portata Aria NON DEFINITIVA </t>
    </r>
    <r>
      <rPr>
        <b/>
        <sz val="10"/>
        <color indexed="10"/>
        <rFont val="Arial"/>
        <family val="2"/>
      </rPr>
      <t>nel Diffusore (MANCA DENSITA' EFFETTIVA)</t>
    </r>
    <r>
      <rPr>
        <b/>
        <sz val="10"/>
        <color indexed="9"/>
        <rFont val="Arial"/>
        <family val="2"/>
      </rPr>
      <t xml:space="preserve">     (Kg/s)</t>
    </r>
  </si>
  <si>
    <t>Velocità aria nel diffusore                 m/s</t>
  </si>
  <si>
    <t>Pressione Dinamica nel Diffusore         (Pascal)</t>
  </si>
  <si>
    <t>Pressione effettiva nel diffusore        mbar</t>
  </si>
  <si>
    <t>Densità aria effettiva nel Diffusore        Kg/m3</t>
  </si>
  <si>
    <r>
      <t xml:space="preserve">Portata Aria DEFINITIVA </t>
    </r>
    <r>
      <rPr>
        <b/>
        <sz val="10"/>
        <color indexed="10"/>
        <rFont val="Arial"/>
        <family val="2"/>
      </rPr>
      <t xml:space="preserve">nel Diffusore e nel Carburatore            </t>
    </r>
    <r>
      <rPr>
        <b/>
        <sz val="10"/>
        <color indexed="9"/>
        <rFont val="Arial"/>
        <family val="2"/>
      </rPr>
      <t>(Kg/s)</t>
    </r>
  </si>
  <si>
    <r>
      <t xml:space="preserve">Portata Aria DEFINITIVA </t>
    </r>
    <r>
      <rPr>
        <b/>
        <sz val="10"/>
        <color indexed="10"/>
        <rFont val="Arial"/>
        <family val="2"/>
      </rPr>
      <t xml:space="preserve">nel solo circuito del minimo            </t>
    </r>
    <r>
      <rPr>
        <b/>
        <sz val="10"/>
        <color indexed="9"/>
        <rFont val="Arial"/>
        <family val="2"/>
      </rPr>
      <t>(Kg/s)</t>
    </r>
  </si>
  <si>
    <t>Velocita aria nel Carburatore all'altezza della ghigliottina               m/s</t>
  </si>
  <si>
    <t>Densità aria nel carburatore     Kg/m3</t>
  </si>
  <si>
    <t>Pressione dinamica nel carburatore           (Pascal)</t>
  </si>
  <si>
    <t>Pressione dinamica nel carburatore           (mbar)</t>
  </si>
  <si>
    <t>Pressione dinamica nel polvarizzatore (P atm - Pd carb)        mbar</t>
  </si>
  <si>
    <t>Forza aspirante nel polv    =             Portata Kg/s</t>
  </si>
  <si>
    <t>Area della sezione colletto polverizzatore mmq</t>
  </si>
  <si>
    <t>Area colletto nella direzione del flusso</t>
  </si>
  <si>
    <t>Rapporto tra le aree = aumento flusso benzina nel polverizzatore</t>
  </si>
  <si>
    <t>portata EFFETTIVA TOTALE nel polverizzatore          Kg/s</t>
  </si>
  <si>
    <t>velocità benzina nel getto del massimo                                m/s</t>
  </si>
  <si>
    <t>Velocità aria e benzina nel getto del minimo (che è emulsionato)       m/s</t>
  </si>
  <si>
    <t>Portata Aria EFFETTIVA circuito getto del minimo         Kg/s</t>
  </si>
  <si>
    <t>Portata benzina circuito di progressione</t>
  </si>
  <si>
    <t>Portata miscela DEFINITIVA Kg/s</t>
  </si>
  <si>
    <t>Portata benzina DEFINITIVA Kg/s</t>
  </si>
  <si>
    <t>Portata Aria kg/s</t>
  </si>
  <si>
    <t>nuovo rapporto stechiometrico</t>
  </si>
  <si>
    <t>Rapporto Stechiometrico Carburazione Base</t>
  </si>
  <si>
    <t>Quantità olio      mg/s</t>
  </si>
  <si>
    <t>Quantità Miscela              mg/s</t>
  </si>
  <si>
    <t>a gas chiuso</t>
  </si>
  <si>
    <t>a 1/8</t>
  </si>
  <si>
    <t>a 1/4</t>
  </si>
  <si>
    <t>a 3/8</t>
  </si>
  <si>
    <t>a 1/2</t>
  </si>
  <si>
    <t>a 5/8</t>
  </si>
  <si>
    <t>a 3/4</t>
  </si>
  <si>
    <t>a 7/8</t>
  </si>
  <si>
    <t>a gas aperto</t>
  </si>
  <si>
    <t>Pressione dinamica relativa alla pressione atmosferica mbar</t>
  </si>
  <si>
    <t>Portata EFFETTIVA circuito getto del minimo</t>
  </si>
  <si>
    <t>Differenza quantità olio Carb 2/Carb 1</t>
  </si>
  <si>
    <t>Rapporto quantità olio Carb 2/Carb 1</t>
  </si>
  <si>
    <t>Emulsionatore del Minimo</t>
  </si>
  <si>
    <t>Posizione Vite Aria</t>
  </si>
  <si>
    <t>Valvola Gas</t>
  </si>
  <si>
    <t>Dimensione Polvarizzatore</t>
  </si>
  <si>
    <t>Tipo Spillo Conico</t>
  </si>
  <si>
    <t>Tacca Spillo</t>
  </si>
  <si>
    <t>Getto del Massimo</t>
  </si>
  <si>
    <t>Pressione Atmosferica</t>
  </si>
  <si>
    <t>Umidità realtiva Aria</t>
  </si>
  <si>
    <t>% Olio      Miscela</t>
  </si>
  <si>
    <t>DP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</si>
  <si>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</si>
  <si>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</si>
  <si>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</si>
  <si>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</si>
  <si>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</si>
  <si>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</si>
  <si>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</si>
  <si>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</si>
  <si>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</si>
  <si>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</si>
  <si>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</si>
  <si>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</si>
  <si>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</si>
  <si>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</si>
  <si>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</si>
  <si>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</si>
  <si>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</si>
  <si>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</si>
  <si>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</si>
  <si>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U21</t>
  </si>
  <si>
    <t>U22</t>
  </si>
  <si>
    <t>U23</t>
  </si>
  <si>
    <t>U24</t>
  </si>
  <si>
    <t>U25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</si>
  <si>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</si>
  <si>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</si>
  <si>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</si>
  <si>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</si>
  <si>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</si>
  <si>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</si>
  <si>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</si>
  <si>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</si>
  <si>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</si>
  <si>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</si>
  <si>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</si>
  <si>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</si>
  <si>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</si>
  <si>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</si>
  <si>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</si>
  <si>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</si>
  <si>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</si>
  <si>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</si>
  <si>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</si>
  <si>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</si>
  <si>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</si>
  <si>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</si>
  <si>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</si>
  <si>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</si>
  <si>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K27</t>
  </si>
  <si>
    <t>K28</t>
  </si>
  <si>
    <t>K29</t>
  </si>
  <si>
    <t>K30</t>
  </si>
  <si>
    <t>K31</t>
  </si>
  <si>
    <t>K32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</si>
  <si>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</si>
  <si>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</si>
  <si>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</si>
  <si>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</si>
  <si>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</si>
  <si>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</si>
  <si>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</si>
  <si>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</si>
  <si>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</si>
  <si>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</si>
  <si>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</si>
  <si>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</si>
  <si>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</si>
  <si>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</si>
  <si>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K49</t>
  </si>
  <si>
    <t>K50</t>
  </si>
  <si>
    <t>K51</t>
  </si>
  <si>
    <t>K54</t>
  </si>
  <si>
    <t>K56</t>
  </si>
  <si>
    <t>K57</t>
  </si>
  <si>
    <t>K59</t>
  </si>
  <si>
    <t>K72</t>
  </si>
  <si>
    <t>K80</t>
  </si>
  <si>
    <t>K88</t>
  </si>
  <si>
    <t>K91</t>
  </si>
  <si>
    <t>K92</t>
  </si>
  <si>
    <t>K93</t>
  </si>
  <si>
    <t>K94</t>
  </si>
  <si>
    <t>K95</t>
  </si>
  <si>
    <t>K96</t>
  </si>
  <si>
    <t>K98</t>
  </si>
  <si>
    <t>Sezione Benzina Minimo</t>
  </si>
  <si>
    <t>Area Getto Minimo</t>
  </si>
  <si>
    <t>- Clip position: tacca di fissaggio dello spillo conico</t>
  </si>
  <si>
    <t>Area Emulsionatore Minimo</t>
  </si>
  <si>
    <t>- Straight diameter: diametro della parte cilindrica dello spillo conico</t>
  </si>
  <si>
    <t>- Needle taper: conicità dello spillo conico</t>
  </si>
  <si>
    <t>- Throttle Valve Cut Away: smusso della valvola gas</t>
  </si>
  <si>
    <t>Sezione Aria Minimo</t>
  </si>
  <si>
    <t>- I.M.S.: Idle Mixture Screw (vite della miscela del minimo)</t>
  </si>
  <si>
    <t>- Main Air Jet: getto aria di freno</t>
  </si>
  <si>
    <t>Passo vite</t>
  </si>
  <si>
    <t>mm/giro</t>
  </si>
  <si>
    <t>- Main Jet: getto del max</t>
  </si>
  <si>
    <t>numero massimo giri</t>
  </si>
  <si>
    <t>5 + 1/4</t>
  </si>
  <si>
    <t>- Air Screw: vite di regolazione aria del minimo</t>
  </si>
  <si>
    <t>Diametro Vite parte cilindrica</t>
  </si>
  <si>
    <t>- Slow Jet: getto del minimo</t>
  </si>
  <si>
    <t>Diametro Vite punta</t>
  </si>
  <si>
    <t>- Slow Air Jet: dovrebbe il getto dell'aria del minimo, in sostituzione della vite di regolazione aria del minimo</t>
  </si>
  <si>
    <t>Lunghezza punta</t>
  </si>
  <si>
    <t>Area parte cilindrica</t>
  </si>
  <si>
    <t>Area punta</t>
  </si>
  <si>
    <t>Diametro canale aria minimo</t>
  </si>
  <si>
    <t>Area canale aria minimo</t>
  </si>
  <si>
    <t>Area passaggio vite aria effettiva</t>
  </si>
  <si>
    <t>Dati di INPUT</t>
  </si>
  <si>
    <t>Dati RIPORTATI</t>
  </si>
  <si>
    <t>Dati Misurati</t>
  </si>
  <si>
    <t>Risultati Opertativi utili</t>
  </si>
  <si>
    <t>Posizione Vite aria</t>
  </si>
  <si>
    <t>Area Punta / numero giri</t>
  </si>
  <si>
    <t>Area Canale Aria Minimo</t>
  </si>
  <si>
    <t>Area Canale Aria Minimo Effettivo</t>
  </si>
  <si>
    <t>Tutto chiuso</t>
  </si>
  <si>
    <t>1/4</t>
  </si>
  <si>
    <t>1/2</t>
  </si>
  <si>
    <t>3/4</t>
  </si>
  <si>
    <t>1</t>
  </si>
  <si>
    <t>1+1/4</t>
  </si>
  <si>
    <t>1+1/2</t>
  </si>
  <si>
    <t>1+3/4</t>
  </si>
  <si>
    <t>2</t>
  </si>
  <si>
    <t>2+1/4</t>
  </si>
  <si>
    <t>2+1/2</t>
  </si>
  <si>
    <t>2+3/4</t>
  </si>
  <si>
    <t>3</t>
  </si>
  <si>
    <t>3+1/4</t>
  </si>
  <si>
    <t>3+1/2</t>
  </si>
  <si>
    <t>3+3/4</t>
  </si>
  <si>
    <t>4</t>
  </si>
  <si>
    <t>4+1/4</t>
  </si>
  <si>
    <t>4+1/2</t>
  </si>
  <si>
    <t>4+3/4</t>
  </si>
  <si>
    <t>5</t>
  </si>
  <si>
    <t>5+1/4</t>
  </si>
  <si>
    <t>% Influenza Aria Minimo</t>
  </si>
  <si>
    <t>% Influenza Getto Minimo</t>
  </si>
  <si>
    <t>Area Utile effettiva Circuito Aria Minimo</t>
  </si>
  <si>
    <t>a pieno gas</t>
  </si>
  <si>
    <t>Sezione Valvola Gas</t>
  </si>
  <si>
    <t>Smusso valvola gas</t>
  </si>
  <si>
    <t xml:space="preserve">Sezione massima carburatore </t>
  </si>
  <si>
    <t>Area Relativa in rapporto all'apertura Valvola Gas</t>
  </si>
  <si>
    <t>Area Diffusore in rapporto all'apertura Valvola Gas</t>
  </si>
  <si>
    <t>Area a gas chiuso</t>
  </si>
  <si>
    <t>Area a 1/8</t>
  </si>
  <si>
    <t>Area a 1/4</t>
  </si>
  <si>
    <t>Area a 3/8</t>
  </si>
  <si>
    <t>Area a 1/2</t>
  </si>
  <si>
    <t>Area a 5/8</t>
  </si>
  <si>
    <t>Area a 3/4</t>
  </si>
  <si>
    <t>Area a 7/8</t>
  </si>
  <si>
    <t>Area a pieno gas</t>
  </si>
  <si>
    <t>Area Smusso valvola gas</t>
  </si>
  <si>
    <t>Area Valvola Gas scelta</t>
  </si>
  <si>
    <t>% Influenza Smusso Valvola Gas</t>
  </si>
  <si>
    <t>Area aggiuntiva effettiva Valvola Gas</t>
  </si>
  <si>
    <t>Sezione Polverizzatore</t>
  </si>
  <si>
    <t>Tipo Polverizzatore (DP o DQ)</t>
  </si>
  <si>
    <t>Sezione Spillo</t>
  </si>
  <si>
    <t>Lunghezza totale</t>
  </si>
  <si>
    <r>
      <t>ø</t>
    </r>
    <r>
      <rPr>
        <b/>
        <sz val="10"/>
        <rFont val="Arial"/>
        <family val="2"/>
      </rPr>
      <t xml:space="preserve"> Spillo parte cilindrica</t>
    </r>
  </si>
  <si>
    <r>
      <t>ø</t>
    </r>
    <r>
      <rPr>
        <b/>
        <sz val="10"/>
        <rFont val="Arial"/>
        <family val="2"/>
      </rPr>
      <t xml:space="preserve"> Spillo inizio 2° cono</t>
    </r>
  </si>
  <si>
    <t>Diametro Spillo in punta</t>
  </si>
  <si>
    <t>Dati Calcolati Spillo e Polverizzatore</t>
  </si>
  <si>
    <t>Diametro Polverizzatore</t>
  </si>
  <si>
    <t>Area Polverizzatore</t>
  </si>
  <si>
    <t>Distanza uscita polv. da diffusore</t>
  </si>
  <si>
    <t>Parte spillo dentro Valvola gas</t>
  </si>
  <si>
    <t>Distanza testa spillo a pos. tacca</t>
  </si>
  <si>
    <t>Sporgenza spillo</t>
  </si>
  <si>
    <t>Distanza punta spillo da uscita polverizzatore a gas chiuso</t>
  </si>
  <si>
    <t>sezione Spillo HI</t>
  </si>
  <si>
    <t>sezione Spillo inizio 2° cono</t>
  </si>
  <si>
    <t>sezione Spillo LO</t>
  </si>
  <si>
    <t>Area Equivalente Spillo (mmq)</t>
  </si>
  <si>
    <t>Area Polverizzatore (mmq)</t>
  </si>
  <si>
    <t>Area Passaggio netta Polverizzatore (mmq) =          Quantità Benzina</t>
  </si>
  <si>
    <t>% Influenza Polverizzatore</t>
  </si>
  <si>
    <t>Area Passaggio Efficace Polverizzatore (mmq) =          Quantità Benzina</t>
  </si>
  <si>
    <t>Solo per calcolo Grafico in quanto l'influenza del polverizzatore da 1/2 apertura in poi dipende dal mix spillo - polverizzatore-getto max</t>
  </si>
  <si>
    <t>Sezione Densità Aria</t>
  </si>
  <si>
    <t>Pressione Aria Umida</t>
  </si>
  <si>
    <t>1 atm =</t>
  </si>
  <si>
    <t>bar</t>
  </si>
  <si>
    <t>Costante Specifica Aria</t>
  </si>
  <si>
    <t>J(kg K)</t>
  </si>
  <si>
    <t>Densità effettiva Aria</t>
  </si>
  <si>
    <t>Kg/m3</t>
  </si>
  <si>
    <t>Pressione effettiva Aria</t>
  </si>
  <si>
    <t>Temperatura Aria in °C</t>
  </si>
  <si>
    <t>Pressione del Vapore Saturo (mbar)</t>
  </si>
  <si>
    <t>Pressione Aria Umida da sottrarre (mbar)</t>
  </si>
  <si>
    <t>Valore X</t>
  </si>
  <si>
    <t>diametro A (mm)</t>
  </si>
  <si>
    <t>diametro B (mm)</t>
  </si>
  <si>
    <t>Lunghezza C parte conica (mm)</t>
  </si>
  <si>
    <t>Diametro D (mm)</t>
  </si>
  <si>
    <t>Lunghezza E            2° parte conica (mm)</t>
  </si>
  <si>
    <t>Lunghezza F            2° parte cilindrica (mm)</t>
  </si>
  <si>
    <t>K48</t>
  </si>
  <si>
    <t>K52</t>
  </si>
  <si>
    <t>K53</t>
  </si>
  <si>
    <t>K58</t>
  </si>
  <si>
    <t>K60</t>
  </si>
  <si>
    <t>K61</t>
  </si>
  <si>
    <t>K62</t>
  </si>
  <si>
    <t>K63</t>
  </si>
  <si>
    <t>K65</t>
  </si>
  <si>
    <t>K66</t>
  </si>
  <si>
    <t>K67</t>
  </si>
  <si>
    <t>K68</t>
  </si>
  <si>
    <t>K69</t>
  </si>
  <si>
    <t>K70</t>
  </si>
  <si>
    <t>K71</t>
  </si>
  <si>
    <t>K76</t>
  </si>
  <si>
    <t>K77</t>
  </si>
  <si>
    <t>K78</t>
  </si>
  <si>
    <t>K79</t>
  </si>
  <si>
    <t>K81</t>
  </si>
  <si>
    <t>K82</t>
  </si>
  <si>
    <t>K83</t>
  </si>
  <si>
    <t>K84</t>
  </si>
  <si>
    <t>K86</t>
  </si>
  <si>
    <t>K87</t>
  </si>
  <si>
    <t>K89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</si>
</sst>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&quot;€ &quot;* #,##0.00_-;&quot;-€ &quot;* #,##0.00_-;_-&quot;€ &quot;* \-??_-;_-@_-"/>
    <numFmt numFmtId="165" formatCode="0.000"/>
    <numFmt numFmtId="166" formatCode="0.00000"/>
    <numFmt numFmtId="167" formatCode="0.000000000"/>
    <numFmt numFmtId="168" formatCode="0.000000"/>
    <numFmt numFmtId="169" formatCode="#,##0.00_ ;\-#,##0.00\ "/>
  </numFmts>
  <fonts count="20" x14ac:knownFonts="1">
    <font>
      <sz val="10"/>
      <name val="Arial"/>
      <family val="2"/>
    </font>
    <font>
      <b/>
      <sz val="16"/>
      <color indexed="56"/>
      <name val="Arial"/>
      <family val="2"/>
    </font>
    <font>
      <b/>
      <sz val="12"/>
      <color indexed="9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6"/>
      <color indexed="16"/>
      <name val="Arial"/>
      <family val="2"/>
    </font>
    <font>
      <b/>
      <sz val="10"/>
      <color indexed="48"/>
      <name val="Arial"/>
      <family val="2"/>
    </font>
    <font>
      <b/>
      <sz val="10"/>
      <color indexed="53"/>
      <name val="Arial"/>
      <family val="2"/>
    </font>
    <font>
      <sz val="12"/>
      <color indexed="16"/>
      <name val="Arial"/>
      <family val="2"/>
    </font>
    <font>
      <sz val="10"/>
      <color indexed="48"/>
      <name val="Arial"/>
      <family val="2"/>
    </font>
    <font>
      <b/>
      <sz val="10"/>
      <name val="Arial"/>
      <family val="2"/>
    </font>
    <font>
      <b/>
      <sz val="10"/>
      <color indexed="16"/>
      <name val="Arial"/>
      <family val="2"/>
    </font>
    <font>
      <b/>
      <sz val="8"/>
      <color indexed="8"/>
      <name val="Tahoma"/>
      <family val="2"/>
      <charset val="1"/>
    </font>
    <font>
      <sz val="8"/>
      <color indexed="8"/>
      <name val="Tahoma"/>
      <family val="2"/>
      <charset val="1"/>
    </font>
    <font>
      <b/>
      <sz val="10"/>
      <color indexed="10"/>
      <name val="Arial"/>
      <family val="2"/>
    </font>
    <font>
      <b/>
      <sz val="10"/>
      <color indexed="57"/>
      <name val="Arial"/>
      <family val="2"/>
    </font>
    <font>
      <b/>
      <sz val="12"/>
      <name val="Arial"/>
      <family val="2"/>
    </font>
    <font>
      <b/>
      <sz val="10"/>
      <color indexed="56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6"/>
        <bgColor indexed="37"/>
      </patternFill>
    </fill>
    <fill>
      <patternFill patternType="solid">
        <fgColor indexed="13"/>
        <bgColor indexed="34"/>
      </patternFill>
    </fill>
    <fill>
      <patternFill patternType="solid">
        <fgColor indexed="56"/>
        <bgColor indexed="62"/>
      </patternFill>
    </fill>
    <fill>
      <patternFill patternType="solid">
        <fgColor indexed="27"/>
        <bgColor indexed="41"/>
      </patternFill>
    </fill>
    <fill>
      <patternFill patternType="solid">
        <fgColor indexed="8"/>
        <bgColor indexed="58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21"/>
        <bgColor indexed="3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/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/>
      <top style="thin">
        <color indexed="9"/>
      </top>
      <bottom style="thin">
        <color indexed="8"/>
      </bottom>
      <diagonal/>
    </border>
    <border>
      <left/>
      <right style="thin">
        <color indexed="8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9"/>
      </bottom>
      <diagonal/>
    </border>
  </borders>
  <cellStyleXfs count="3">
    <xf numFmtId="0" fontId="0" fillId="0" borderId="0"/>
    <xf numFmtId="164" fontId="19" fillId="0" borderId="0" applyFill="0" applyBorder="0" applyAlignment="0" applyProtection="0"/>
    <xf numFmtId="9" fontId="19" fillId="0" borderId="0" applyFill="0" applyBorder="0" applyAlignment="0" applyProtection="0"/>
  </cellStyleXfs>
  <cellXfs count="167">
    <xf numFmtId="0" fontId="0" fillId="0" borderId="0" xfId="0"/>
    <xf numFmtId="0" fontId="0" fillId="0" borderId="0" xfId="0" applyProtection="1"/>
    <xf numFmtId="0" fontId="0" fillId="0" borderId="0" xfId="0" applyAlignment="1" applyProtection="1"/>
    <xf numFmtId="0" fontId="1" fillId="0" borderId="0" xfId="0" applyFont="1" applyAlignment="1" applyProtection="1">
      <alignment horizontal="center"/>
    </xf>
    <xf numFmtId="0" fontId="3" fillId="2" borderId="1" xfId="0" applyFont="1" applyFill="1" applyBorder="1" applyProtection="1"/>
    <xf numFmtId="0" fontId="4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Protection="1"/>
    <xf numFmtId="0" fontId="5" fillId="0" borderId="0" xfId="0" applyFont="1" applyAlignment="1" applyProtection="1">
      <alignment horizontal="center"/>
    </xf>
    <xf numFmtId="165" fontId="4" fillId="2" borderId="4" xfId="0" applyNumberFormat="1" applyFont="1" applyFill="1" applyBorder="1" applyAlignment="1" applyProtection="1">
      <alignment horizontal="left"/>
    </xf>
    <xf numFmtId="0" fontId="6" fillId="3" borderId="5" xfId="0" applyFont="1" applyFill="1" applyBorder="1" applyAlignment="1" applyProtection="1">
      <protection locked="0"/>
    </xf>
    <xf numFmtId="0" fontId="7" fillId="3" borderId="5" xfId="0" applyFont="1" applyFill="1" applyBorder="1" applyAlignment="1" applyProtection="1">
      <protection locked="0"/>
    </xf>
    <xf numFmtId="0" fontId="4" fillId="2" borderId="6" xfId="0" applyFont="1" applyFill="1" applyBorder="1" applyProtection="1"/>
    <xf numFmtId="0" fontId="8" fillId="0" borderId="0" xfId="0" applyFont="1" applyAlignment="1" applyProtection="1">
      <alignment horizontal="center"/>
    </xf>
    <xf numFmtId="0" fontId="4" fillId="2" borderId="4" xfId="0" applyFont="1" applyFill="1" applyBorder="1" applyAlignment="1" applyProtection="1">
      <alignment horizontal="left"/>
    </xf>
    <xf numFmtId="2" fontId="6" fillId="3" borderId="5" xfId="0" applyNumberFormat="1" applyFont="1" applyFill="1" applyBorder="1" applyAlignment="1" applyProtection="1">
      <protection locked="0"/>
    </xf>
    <xf numFmtId="2" fontId="7" fillId="3" borderId="5" xfId="0" applyNumberFormat="1" applyFont="1" applyFill="1" applyBorder="1" applyAlignment="1" applyProtection="1">
      <protection locked="0"/>
    </xf>
    <xf numFmtId="0" fontId="4" fillId="2" borderId="4" xfId="0" applyFont="1" applyFill="1" applyBorder="1" applyProtection="1"/>
    <xf numFmtId="0" fontId="6" fillId="3" borderId="5" xfId="0" applyFont="1" applyFill="1" applyBorder="1" applyAlignment="1" applyProtection="1">
      <alignment horizontal="right"/>
      <protection locked="0"/>
    </xf>
    <xf numFmtId="0" fontId="7" fillId="3" borderId="5" xfId="0" applyFont="1" applyFill="1" applyBorder="1" applyAlignment="1" applyProtection="1">
      <alignment horizontal="right"/>
      <protection locked="0"/>
    </xf>
    <xf numFmtId="0" fontId="9" fillId="0" borderId="0" xfId="0" applyFont="1" applyProtection="1"/>
    <xf numFmtId="165" fontId="0" fillId="0" borderId="0" xfId="0" applyNumberFormat="1" applyProtection="1"/>
    <xf numFmtId="165" fontId="10" fillId="0" borderId="0" xfId="0" applyNumberFormat="1" applyFont="1" applyAlignment="1" applyProtection="1">
      <alignment horizontal="right"/>
    </xf>
    <xf numFmtId="165" fontId="9" fillId="0" borderId="0" xfId="0" applyNumberFormat="1" applyFont="1" applyProtection="1"/>
    <xf numFmtId="9" fontId="6" fillId="3" borderId="5" xfId="2" applyFont="1" applyFill="1" applyBorder="1" applyAlignment="1" applyProtection="1">
      <alignment horizontal="right"/>
      <protection locked="0"/>
    </xf>
    <xf numFmtId="9" fontId="7" fillId="3" borderId="5" xfId="2" applyFont="1" applyFill="1" applyBorder="1" applyAlignment="1" applyProtection="1">
      <alignment horizontal="right"/>
      <protection locked="0"/>
    </xf>
    <xf numFmtId="0" fontId="4" fillId="2" borderId="7" xfId="0" applyFont="1" applyFill="1" applyBorder="1" applyProtection="1"/>
    <xf numFmtId="10" fontId="6" fillId="3" borderId="5" xfId="2" applyNumberFormat="1" applyFont="1" applyFill="1" applyBorder="1" applyAlignment="1" applyProtection="1">
      <alignment horizontal="right"/>
      <protection locked="0"/>
    </xf>
    <xf numFmtId="10" fontId="7" fillId="3" borderId="5" xfId="2" applyNumberFormat="1" applyFont="1" applyFill="1" applyBorder="1" applyAlignment="1" applyProtection="1">
      <alignment horizontal="right"/>
      <protection locked="0"/>
    </xf>
    <xf numFmtId="0" fontId="4" fillId="2" borderId="8" xfId="0" applyFont="1" applyFill="1" applyBorder="1" applyProtection="1"/>
    <xf numFmtId="0" fontId="0" fillId="0" borderId="0" xfId="0" applyFont="1" applyProtection="1"/>
    <xf numFmtId="0" fontId="0" fillId="0" borderId="0" xfId="0" applyFont="1" applyAlignment="1" applyProtection="1"/>
    <xf numFmtId="0" fontId="11" fillId="0" borderId="0" xfId="0" applyFont="1" applyAlignment="1" applyProtection="1">
      <alignment horizontal="center"/>
    </xf>
    <xf numFmtId="165" fontId="0" fillId="0" borderId="0" xfId="0" applyNumberFormat="1" applyFont="1" applyProtection="1"/>
    <xf numFmtId="0" fontId="0" fillId="0" borderId="0" xfId="0" applyFont="1"/>
    <xf numFmtId="165" fontId="4" fillId="4" borderId="1" xfId="0" applyNumberFormat="1" applyFont="1" applyFill="1" applyBorder="1" applyAlignment="1" applyProtection="1">
      <alignment horizontal="left"/>
    </xf>
    <xf numFmtId="0" fontId="4" fillId="4" borderId="9" xfId="0" applyFont="1" applyFill="1" applyBorder="1" applyAlignment="1" applyProtection="1"/>
    <xf numFmtId="0" fontId="4" fillId="4" borderId="3" xfId="0" applyFont="1" applyFill="1" applyBorder="1" applyProtection="1"/>
    <xf numFmtId="0" fontId="4" fillId="4" borderId="1" xfId="0" applyFont="1" applyFill="1" applyBorder="1" applyProtection="1"/>
    <xf numFmtId="2" fontId="4" fillId="4" borderId="9" xfId="0" applyNumberFormat="1" applyFont="1" applyFill="1" applyBorder="1" applyAlignment="1" applyProtection="1">
      <alignment horizontal="right"/>
    </xf>
    <xf numFmtId="0" fontId="6" fillId="0" borderId="0" xfId="0" applyFont="1" applyProtection="1"/>
    <xf numFmtId="0" fontId="2" fillId="4" borderId="1" xfId="0" applyFont="1" applyFill="1" applyBorder="1" applyProtection="1"/>
    <xf numFmtId="0" fontId="4" fillId="4" borderId="9" xfId="0" applyFont="1" applyFill="1" applyBorder="1" applyAlignment="1" applyProtection="1">
      <alignment horizontal="right"/>
    </xf>
    <xf numFmtId="0" fontId="4" fillId="4" borderId="1" xfId="0" applyFont="1" applyFill="1" applyBorder="1" applyAlignment="1" applyProtection="1">
      <alignment horizontal="left"/>
    </xf>
    <xf numFmtId="2" fontId="4" fillId="4" borderId="9" xfId="0" applyNumberFormat="1" applyFont="1" applyFill="1" applyBorder="1" applyAlignment="1" applyProtection="1"/>
    <xf numFmtId="4" fontId="4" fillId="4" borderId="9" xfId="0" applyNumberFormat="1" applyFont="1" applyFill="1" applyBorder="1" applyAlignment="1" applyProtection="1"/>
    <xf numFmtId="165" fontId="4" fillId="4" borderId="9" xfId="0" applyNumberFormat="1" applyFont="1" applyFill="1" applyBorder="1" applyAlignment="1" applyProtection="1">
      <alignment horizontal="right"/>
    </xf>
    <xf numFmtId="0" fontId="4" fillId="4" borderId="10" xfId="0" applyFont="1" applyFill="1" applyBorder="1" applyAlignment="1" applyProtection="1">
      <alignment horizontal="left"/>
    </xf>
    <xf numFmtId="165" fontId="4" fillId="4" borderId="11" xfId="0" applyNumberFormat="1" applyFont="1" applyFill="1" applyBorder="1" applyAlignment="1" applyProtection="1">
      <alignment horizontal="right"/>
    </xf>
    <xf numFmtId="0" fontId="4" fillId="4" borderId="12" xfId="0" applyFont="1" applyFill="1" applyBorder="1" applyProtection="1"/>
    <xf numFmtId="165" fontId="6" fillId="0" borderId="0" xfId="0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10" fillId="0" borderId="0" xfId="0" applyFont="1" applyProtection="1"/>
    <xf numFmtId="165" fontId="10" fillId="0" borderId="0" xfId="0" applyNumberFormat="1" applyFont="1" applyProtection="1"/>
    <xf numFmtId="0" fontId="10" fillId="5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8" borderId="9" xfId="0" applyFont="1" applyFill="1" applyBorder="1" applyAlignment="1" applyProtection="1">
      <alignment horizontal="center" vertical="center" wrapText="1"/>
    </xf>
    <xf numFmtId="0" fontId="4" fillId="9" borderId="9" xfId="0" applyFont="1" applyFill="1" applyBorder="1" applyAlignment="1" applyProtection="1">
      <alignment horizontal="center" vertical="center" wrapText="1"/>
    </xf>
    <xf numFmtId="0" fontId="4" fillId="8" borderId="14" xfId="0" applyFont="1" applyFill="1" applyBorder="1" applyAlignment="1" applyProtection="1">
      <alignment horizontal="center" vertical="center" wrapText="1"/>
    </xf>
    <xf numFmtId="0" fontId="10" fillId="5" borderId="5" xfId="0" applyFont="1" applyFill="1" applyBorder="1" applyProtection="1"/>
    <xf numFmtId="2" fontId="15" fillId="5" borderId="5" xfId="0" applyNumberFormat="1" applyFont="1" applyFill="1" applyBorder="1" applyProtection="1"/>
    <xf numFmtId="165" fontId="4" fillId="2" borderId="5" xfId="0" applyNumberFormat="1" applyFont="1" applyFill="1" applyBorder="1" applyProtection="1"/>
    <xf numFmtId="165" fontId="15" fillId="5" borderId="5" xfId="0" applyNumberFormat="1" applyFont="1" applyFill="1" applyBorder="1" applyProtection="1"/>
    <xf numFmtId="165" fontId="15" fillId="5" borderId="13" xfId="0" applyNumberFormat="1" applyFont="1" applyFill="1" applyBorder="1" applyProtection="1"/>
    <xf numFmtId="165" fontId="4" fillId="6" borderId="9" xfId="0" applyNumberFormat="1" applyFont="1" applyFill="1" applyBorder="1" applyAlignment="1" applyProtection="1">
      <alignment horizontal="right" vertical="center" wrapText="1"/>
    </xf>
    <xf numFmtId="165" fontId="4" fillId="6" borderId="9" xfId="0" applyNumberFormat="1" applyFont="1" applyFill="1" applyBorder="1" applyProtection="1"/>
    <xf numFmtId="165" fontId="4" fillId="6" borderId="9" xfId="0" applyNumberFormat="1" applyFont="1" applyFill="1" applyBorder="1" applyAlignment="1" applyProtection="1">
      <alignment horizontal="center" vertical="center" wrapText="1"/>
    </xf>
    <xf numFmtId="10" fontId="4" fillId="7" borderId="9" xfId="2" applyNumberFormat="1" applyFont="1" applyFill="1" applyBorder="1" applyAlignment="1" applyProtection="1">
      <alignment horizontal="center" vertical="center" wrapText="1"/>
    </xf>
    <xf numFmtId="166" fontId="4" fillId="6" borderId="9" xfId="2" applyNumberFormat="1" applyFont="1" applyFill="1" applyBorder="1" applyAlignment="1" applyProtection="1">
      <alignment horizontal="center" vertical="center" wrapText="1"/>
    </xf>
    <xf numFmtId="167" fontId="4" fillId="6" borderId="9" xfId="0" applyNumberFormat="1" applyFont="1" applyFill="1" applyBorder="1" applyAlignment="1" applyProtection="1">
      <alignment horizontal="center" vertical="center" wrapText="1"/>
    </xf>
    <xf numFmtId="168" fontId="4" fillId="6" borderId="9" xfId="0" applyNumberFormat="1" applyFont="1" applyFill="1" applyBorder="1" applyAlignment="1" applyProtection="1">
      <alignment horizontal="center" vertical="center" wrapText="1"/>
    </xf>
    <xf numFmtId="168" fontId="4" fillId="2" borderId="9" xfId="0" applyNumberFormat="1" applyFont="1" applyFill="1" applyBorder="1" applyAlignment="1" applyProtection="1">
      <alignment horizontal="center" vertical="center" wrapText="1"/>
    </xf>
    <xf numFmtId="2" fontId="4" fillId="2" borderId="9" xfId="0" applyNumberFormat="1" applyFont="1" applyFill="1" applyBorder="1" applyAlignment="1" applyProtection="1">
      <alignment horizontal="center" vertical="center" wrapText="1"/>
    </xf>
    <xf numFmtId="165" fontId="4" fillId="2" borderId="9" xfId="0" applyNumberFormat="1" applyFont="1" applyFill="1" applyBorder="1" applyAlignment="1" applyProtection="1">
      <alignment horizontal="center" vertical="center" wrapText="1"/>
    </xf>
    <xf numFmtId="165" fontId="4" fillId="8" borderId="9" xfId="0" applyNumberFormat="1" applyFont="1" applyFill="1" applyBorder="1" applyAlignment="1" applyProtection="1">
      <alignment horizontal="center" vertical="center" wrapText="1"/>
    </xf>
    <xf numFmtId="168" fontId="4" fillId="8" borderId="9" xfId="0" applyNumberFormat="1" applyFont="1" applyFill="1" applyBorder="1" applyAlignment="1" applyProtection="1">
      <alignment horizontal="center" vertical="center" wrapText="1"/>
    </xf>
    <xf numFmtId="165" fontId="4" fillId="9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0" fillId="0" borderId="0" xfId="0" applyFill="1"/>
    <xf numFmtId="165" fontId="4" fillId="8" borderId="9" xfId="2" applyNumberFormat="1" applyFont="1" applyFill="1" applyBorder="1" applyAlignment="1" applyProtection="1">
      <alignment horizontal="center" vertical="center" wrapText="1"/>
    </xf>
    <xf numFmtId="10" fontId="4" fillId="8" borderId="9" xfId="2" applyNumberFormat="1" applyFont="1" applyFill="1" applyBorder="1" applyAlignment="1" applyProtection="1"/>
    <xf numFmtId="165" fontId="4" fillId="4" borderId="9" xfId="0" applyNumberFormat="1" applyFont="1" applyFill="1" applyBorder="1" applyAlignment="1" applyProtection="1">
      <alignment horizontal="center" vertical="center" wrapText="1"/>
    </xf>
    <xf numFmtId="0" fontId="4" fillId="4" borderId="9" xfId="0" applyNumberFormat="1" applyFont="1" applyFill="1" applyBorder="1" applyAlignment="1" applyProtection="1">
      <alignment horizontal="center" vertical="center" wrapText="1"/>
    </xf>
    <xf numFmtId="9" fontId="4" fillId="4" borderId="9" xfId="0" applyNumberFormat="1" applyFont="1" applyFill="1" applyBorder="1" applyAlignment="1" applyProtection="1">
      <alignment horizontal="center" vertical="center" wrapText="1"/>
    </xf>
    <xf numFmtId="10" fontId="4" fillId="4" borderId="9" xfId="0" applyNumberFormat="1" applyFont="1" applyFill="1" applyBorder="1" applyAlignment="1" applyProtection="1">
      <alignment horizontal="center" vertical="center" wrapText="1"/>
    </xf>
    <xf numFmtId="165" fontId="10" fillId="5" borderId="5" xfId="0" applyNumberFormat="1" applyFont="1" applyFill="1" applyBorder="1" applyAlignment="1">
      <alignment horizontal="left"/>
    </xf>
    <xf numFmtId="0" fontId="7" fillId="5" borderId="5" xfId="0" applyFont="1" applyFill="1" applyBorder="1" applyAlignment="1"/>
    <xf numFmtId="0" fontId="10" fillId="5" borderId="5" xfId="0" applyFont="1" applyFill="1" applyBorder="1"/>
    <xf numFmtId="165" fontId="10" fillId="0" borderId="0" xfId="0" applyNumberFormat="1" applyFont="1" applyFill="1" applyBorder="1" applyAlignment="1">
      <alignment horizontal="left"/>
    </xf>
    <xf numFmtId="0" fontId="10" fillId="5" borderId="5" xfId="0" applyFont="1" applyFill="1" applyBorder="1" applyAlignment="1">
      <alignment horizontal="left"/>
    </xf>
    <xf numFmtId="165" fontId="15" fillId="5" borderId="13" xfId="0" applyNumberFormat="1" applyFont="1" applyFill="1" applyBorder="1" applyAlignment="1"/>
    <xf numFmtId="0" fontId="10" fillId="0" borderId="0" xfId="0" applyFont="1" applyFill="1"/>
    <xf numFmtId="165" fontId="4" fillId="2" borderId="5" xfId="0" applyNumberFormat="1" applyFont="1" applyFill="1" applyBorder="1" applyAlignment="1">
      <alignment horizontal="left"/>
    </xf>
    <xf numFmtId="165" fontId="2" fillId="2" borderId="13" xfId="0" applyNumberFormat="1" applyFont="1" applyFill="1" applyBorder="1" applyAlignment="1"/>
    <xf numFmtId="0" fontId="2" fillId="2" borderId="5" xfId="0" applyFont="1" applyFill="1" applyBorder="1"/>
    <xf numFmtId="0" fontId="11" fillId="0" borderId="0" xfId="0" applyFont="1" applyFill="1" applyBorder="1" applyAlignment="1"/>
    <xf numFmtId="0" fontId="10" fillId="0" borderId="0" xfId="0" applyFont="1" applyFill="1" applyBorder="1"/>
    <xf numFmtId="2" fontId="7" fillId="5" borderId="13" xfId="0" applyNumberFormat="1" applyFont="1" applyFill="1" applyBorder="1" applyAlignment="1"/>
    <xf numFmtId="2" fontId="17" fillId="5" borderId="5" xfId="0" applyNumberFormat="1" applyFont="1" applyFill="1" applyBorder="1" applyAlignment="1">
      <alignment horizontal="right"/>
    </xf>
    <xf numFmtId="0" fontId="10" fillId="0" borderId="0" xfId="0" applyFont="1"/>
    <xf numFmtId="0" fontId="0" fillId="0" borderId="0" xfId="0" applyBorder="1"/>
    <xf numFmtId="2" fontId="15" fillId="5" borderId="5" xfId="0" applyNumberFormat="1" applyFont="1" applyFill="1" applyBorder="1" applyAlignment="1">
      <alignment horizontal="right"/>
    </xf>
    <xf numFmtId="0" fontId="17" fillId="5" borderId="5" xfId="0" applyFont="1" applyFill="1" applyBorder="1" applyAlignment="1"/>
    <xf numFmtId="0" fontId="15" fillId="5" borderId="5" xfId="0" applyFont="1" applyFill="1" applyBorder="1" applyAlignment="1"/>
    <xf numFmtId="0" fontId="4" fillId="2" borderId="5" xfId="0" applyFont="1" applyFill="1" applyBorder="1" applyAlignment="1">
      <alignment horizontal="left" wrapText="1"/>
    </xf>
    <xf numFmtId="165" fontId="2" fillId="2" borderId="13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10" fillId="5" borderId="5" xfId="0" applyFont="1" applyFill="1" applyBorder="1" applyAlignment="1">
      <alignment horizontal="center" wrapText="1"/>
    </xf>
    <xf numFmtId="2" fontId="10" fillId="5" borderId="5" xfId="0" applyNumberFormat="1" applyFont="1" applyFill="1" applyBorder="1" applyAlignment="1">
      <alignment horizontal="left"/>
    </xf>
    <xf numFmtId="165" fontId="15" fillId="5" borderId="5" xfId="0" applyNumberFormat="1" applyFont="1" applyFill="1" applyBorder="1"/>
    <xf numFmtId="49" fontId="10" fillId="5" borderId="5" xfId="0" applyNumberFormat="1" applyFont="1" applyFill="1" applyBorder="1"/>
    <xf numFmtId="165" fontId="15" fillId="0" borderId="0" xfId="0" applyNumberFormat="1" applyFont="1" applyFill="1" applyBorder="1"/>
    <xf numFmtId="0" fontId="10" fillId="5" borderId="13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10" fillId="5" borderId="5" xfId="2" applyFont="1" applyFill="1" applyBorder="1" applyAlignment="1" applyProtection="1"/>
    <xf numFmtId="165" fontId="4" fillId="2" borderId="5" xfId="0" applyNumberFormat="1" applyFont="1" applyFill="1" applyBorder="1"/>
    <xf numFmtId="0" fontId="4" fillId="2" borderId="5" xfId="0" applyFont="1" applyFill="1" applyBorder="1"/>
    <xf numFmtId="0" fontId="15" fillId="5" borderId="5" xfId="0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5" borderId="5" xfId="0" applyFill="1" applyBorder="1"/>
    <xf numFmtId="2" fontId="0" fillId="0" borderId="0" xfId="0" applyNumberFormat="1"/>
    <xf numFmtId="0" fontId="10" fillId="5" borderId="5" xfId="0" applyFont="1" applyFill="1" applyBorder="1" applyAlignment="1">
      <alignment horizontal="center"/>
    </xf>
    <xf numFmtId="2" fontId="11" fillId="5" borderId="5" xfId="0" applyNumberFormat="1" applyFont="1" applyFill="1" applyBorder="1"/>
    <xf numFmtId="2" fontId="15" fillId="5" borderId="5" xfId="0" applyNumberFormat="1" applyFont="1" applyFill="1" applyBorder="1"/>
    <xf numFmtId="10" fontId="11" fillId="5" borderId="5" xfId="1" applyNumberFormat="1" applyFont="1" applyFill="1" applyBorder="1" applyAlignment="1" applyProtection="1">
      <alignment horizontal="right"/>
    </xf>
    <xf numFmtId="169" fontId="4" fillId="2" borderId="5" xfId="1" applyNumberFormat="1" applyFont="1" applyFill="1" applyBorder="1" applyAlignment="1" applyProtection="1">
      <alignment horizontal="right"/>
    </xf>
    <xf numFmtId="165" fontId="0" fillId="0" borderId="0" xfId="0" applyNumberFormat="1"/>
    <xf numFmtId="0" fontId="7" fillId="5" borderId="13" xfId="0" applyFont="1" applyFill="1" applyBorder="1" applyAlignment="1">
      <alignment horizontal="right"/>
    </xf>
    <xf numFmtId="0" fontId="11" fillId="5" borderId="5" xfId="0" applyFont="1" applyFill="1" applyBorder="1"/>
    <xf numFmtId="0" fontId="0" fillId="0" borderId="0" xfId="0" applyFill="1" applyBorder="1"/>
    <xf numFmtId="2" fontId="7" fillId="5" borderId="13" xfId="0" applyNumberFormat="1" applyFont="1" applyFill="1" applyBorder="1" applyAlignment="1">
      <alignment horizontal="right"/>
    </xf>
    <xf numFmtId="0" fontId="16" fillId="5" borderId="5" xfId="0" applyFont="1" applyFill="1" applyBorder="1" applyAlignment="1"/>
    <xf numFmtId="0" fontId="15" fillId="5" borderId="13" xfId="0" applyFont="1" applyFill="1" applyBorder="1" applyAlignment="1">
      <alignment horizontal="right"/>
    </xf>
    <xf numFmtId="165" fontId="15" fillId="5" borderId="13" xfId="0" applyNumberFormat="1" applyFont="1" applyFill="1" applyBorder="1" applyAlignment="1">
      <alignment horizontal="right"/>
    </xf>
    <xf numFmtId="2" fontId="15" fillId="5" borderId="13" xfId="0" applyNumberFormat="1" applyFont="1" applyFill="1" applyBorder="1" applyAlignment="1">
      <alignment horizontal="right"/>
    </xf>
    <xf numFmtId="2" fontId="11" fillId="5" borderId="13" xfId="0" applyNumberFormat="1" applyFont="1" applyFill="1" applyBorder="1" applyAlignment="1">
      <alignment horizontal="right"/>
    </xf>
    <xf numFmtId="0" fontId="10" fillId="5" borderId="5" xfId="0" applyFont="1" applyFill="1" applyBorder="1" applyAlignment="1">
      <alignment wrapText="1"/>
    </xf>
    <xf numFmtId="0" fontId="4" fillId="2" borderId="13" xfId="0" applyFont="1" applyFill="1" applyBorder="1" applyAlignment="1">
      <alignment horizontal="center" vertical="center" wrapText="1"/>
    </xf>
    <xf numFmtId="9" fontId="7" fillId="5" borderId="13" xfId="0" applyNumberFormat="1" applyFont="1" applyFill="1" applyBorder="1" applyAlignment="1">
      <alignment horizontal="right"/>
    </xf>
    <xf numFmtId="0" fontId="11" fillId="5" borderId="13" xfId="0" applyFont="1" applyFill="1" applyBorder="1" applyAlignment="1">
      <alignment horizontal="right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NumberFormat="1" applyFont="1" applyFill="1" applyBorder="1" applyAlignment="1">
      <alignment horizontal="right" wrapText="1"/>
    </xf>
    <xf numFmtId="2" fontId="4" fillId="4" borderId="5" xfId="0" applyNumberFormat="1" applyFont="1" applyFill="1" applyBorder="1" applyAlignment="1">
      <alignment wrapText="1"/>
    </xf>
    <xf numFmtId="1" fontId="4" fillId="4" borderId="5" xfId="0" applyNumberFormat="1" applyFont="1" applyFill="1" applyBorder="1" applyAlignment="1">
      <alignment horizontal="right" wrapText="1"/>
    </xf>
    <xf numFmtId="0" fontId="4" fillId="4" borderId="5" xfId="0" applyFont="1" applyFill="1" applyBorder="1" applyAlignment="1">
      <alignment horizontal="center" wrapText="1"/>
    </xf>
    <xf numFmtId="2" fontId="10" fillId="0" borderId="5" xfId="0" applyNumberFormat="1" applyFont="1" applyBorder="1"/>
    <xf numFmtId="0" fontId="10" fillId="0" borderId="5" xfId="0" applyFont="1" applyBorder="1"/>
    <xf numFmtId="0" fontId="2" fillId="2" borderId="15" xfId="0" applyFont="1" applyFill="1" applyBorder="1" applyAlignment="1" applyProtection="1">
      <alignment horizontal="center" vertical="center"/>
    </xf>
    <xf numFmtId="0" fontId="4" fillId="4" borderId="15" xfId="0" applyFont="1" applyFill="1" applyBorder="1" applyAlignment="1" applyProtection="1">
      <alignment horizontal="center"/>
    </xf>
    <xf numFmtId="0" fontId="17" fillId="5" borderId="5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1" fillId="5" borderId="5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 vertical="center" wrapText="1"/>
    </xf>
    <xf numFmtId="10" fontId="17" fillId="5" borderId="5" xfId="2" applyNumberFormat="1" applyFont="1" applyFill="1" applyBorder="1" applyAlignment="1" applyProtection="1">
      <alignment horizontal="right" vertical="center" wrapText="1"/>
    </xf>
    <xf numFmtId="2" fontId="15" fillId="5" borderId="5" xfId="0" applyNumberFormat="1" applyFont="1" applyFill="1" applyBorder="1" applyAlignment="1"/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wrapText="1"/>
    </xf>
    <xf numFmtId="0" fontId="10" fillId="5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</cellXfs>
  <cellStyles count="3">
    <cellStyle name="Euro" xfId="1"/>
    <cellStyle name="Prozent" xfId="2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EFEFE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BECFE"/>
      <rgbColor rgb="00DCEBF5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55261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r>
              <a:rPr lang="de-DE" sz="1200" b="1" i="0" u="none" strike="noStrike" baseline="0">
                <a:solidFill>
                  <a:srgbClr val="003366"/>
                </a:solidFill>
                <a:latin typeface="Arial"/>
                <a:cs typeface="Arial"/>
              </a:rPr>
              <a:t>Comparazione tra</a:t>
            </a:r>
            <a:endParaRPr lang="de-DE" sz="1200" b="1" i="0" u="none" strike="noStrike" baseline="0">
              <a:solidFill>
                <a:srgbClr val="FF9900"/>
              </a:solidFill>
              <a:latin typeface="Arial"/>
              <a:cs typeface="Arial"/>
            </a:endParaRPr>
          </a:p>
          <a:p>
            <a:pPr>
              <a:defRPr sz="1200" b="1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r>
              <a:rPr lang="de-DE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Carburazione Standard, </a:t>
            </a:r>
            <a:r>
              <a:rPr lang="de-DE" sz="1200" b="1" i="0" u="none" strike="noStrike" baseline="0">
                <a:solidFill>
                  <a:srgbClr val="3366FF"/>
                </a:solidFill>
                <a:latin typeface="Arial"/>
                <a:cs typeface="Arial"/>
              </a:rPr>
              <a:t>Carburazione 1</a:t>
            </a:r>
            <a:r>
              <a:rPr lang="de-DE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de-DE" sz="1200" b="1" i="0" u="none" strike="noStrike" baseline="0">
                <a:solidFill>
                  <a:srgbClr val="003366"/>
                </a:solidFill>
                <a:latin typeface="Arial"/>
                <a:cs typeface="Arial"/>
              </a:rPr>
              <a:t>e</a:t>
            </a:r>
            <a:r>
              <a:rPr lang="de-DE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de-DE" sz="1200" b="1" i="0" u="none" strike="noStrike" baseline="0">
                <a:solidFill>
                  <a:srgbClr val="FF6600"/>
                </a:solidFill>
                <a:latin typeface="Arial"/>
                <a:cs typeface="Arial"/>
              </a:rPr>
              <a:t>Carburazione 2</a:t>
            </a:r>
            <a:endParaRPr lang="de-DE"/>
          </a:p>
        </c:rich>
      </c:tx>
      <c:layout>
        <c:manualLayout>
          <c:xMode val="edge"/>
          <c:yMode val="edge"/>
          <c:x val="0.12735868612219642"/>
          <c:y val="8.2508383786457987E-3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DBECFE" mc:Ignorable="a14" a14:legacySpreadsheetColorIndex="41"/>
            </a:gs>
            <a:gs pos="100000">
              <a:srgbClr xmlns:mc="http://schemas.openxmlformats.org/markup-compatibility/2006" xmlns:a14="http://schemas.microsoft.com/office/drawing/2010/main" val="99CCFF" mc:Ignorable="a14" a14:legacySpreadsheetColorIndex="44"/>
            </a:gs>
          </a:gsLst>
          <a:lin ang="5400000" scaled="1"/>
        </a:gra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182496165143728E-2"/>
          <c:y val="0.25082548671083227"/>
          <c:w val="0.86792586098089408"/>
          <c:h val="0.62376338142562238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3366FF"/>
              </a:solidFill>
              <a:prstDash val="solid"/>
            </a:ln>
          </c:spPr>
          <c:marker>
            <c:symbol val="none"/>
          </c:marker>
          <c:cat>
            <c:strRef>
              <c:f>'Verifica Carburazione'!$B$68:$B$76</c:f>
              <c:strCache>
                <c:ptCount val="9"/>
                <c:pt idx="0">
                  <c:v>a gas chiuso</c:v>
                </c:pt>
                <c:pt idx="1">
                  <c:v>a 1/8</c:v>
                </c:pt>
                <c:pt idx="2">
                  <c:v>a 1/4</c:v>
                </c:pt>
                <c:pt idx="3">
                  <c:v>a 3/8</c:v>
                </c:pt>
                <c:pt idx="4">
                  <c:v>a 1/2</c:v>
                </c:pt>
                <c:pt idx="5">
                  <c:v>a 5/8</c:v>
                </c:pt>
                <c:pt idx="6">
                  <c:v>a 3/4</c:v>
                </c:pt>
                <c:pt idx="7">
                  <c:v>a 7/8</c:v>
                </c:pt>
                <c:pt idx="8">
                  <c:v>a gas aperto</c:v>
                </c:pt>
              </c:strCache>
            </c:strRef>
          </c:cat>
          <c:val>
            <c:numRef>
              <c:f>'Verifica Carburazione'!$AS$68:$AS$76</c:f>
              <c:numCache>
                <c:formatCode>0.000</c:formatCode>
                <c:ptCount val="9"/>
                <c:pt idx="0">
                  <c:v>8.5891712454212499</c:v>
                </c:pt>
                <c:pt idx="1">
                  <c:v>12.79323140673014</c:v>
                </c:pt>
                <c:pt idx="2">
                  <c:v>14.392262085361326</c:v>
                </c:pt>
                <c:pt idx="3">
                  <c:v>14.234706125822919</c:v>
                </c:pt>
                <c:pt idx="4">
                  <c:v>13.826996620912452</c:v>
                </c:pt>
                <c:pt idx="5">
                  <c:v>13.246259582717059</c:v>
                </c:pt>
                <c:pt idx="6">
                  <c:v>12.832327129769032</c:v>
                </c:pt>
                <c:pt idx="7">
                  <c:v>13.700859359382742</c:v>
                </c:pt>
                <c:pt idx="8">
                  <c:v>14.493944933692299</c:v>
                </c:pt>
              </c:numCache>
            </c:numRef>
          </c:val>
          <c:smooth val="1"/>
        </c:ser>
        <c:ser>
          <c:idx val="1"/>
          <c:order val="1"/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cat>
            <c:strRef>
              <c:f>'Verifica Carburazione'!$B$68:$B$76</c:f>
              <c:strCache>
                <c:ptCount val="9"/>
                <c:pt idx="0">
                  <c:v>a gas chiuso</c:v>
                </c:pt>
                <c:pt idx="1">
                  <c:v>a 1/8</c:v>
                </c:pt>
                <c:pt idx="2">
                  <c:v>a 1/4</c:v>
                </c:pt>
                <c:pt idx="3">
                  <c:v>a 3/8</c:v>
                </c:pt>
                <c:pt idx="4">
                  <c:v>a 1/2</c:v>
                </c:pt>
                <c:pt idx="5">
                  <c:v>a 5/8</c:v>
                </c:pt>
                <c:pt idx="6">
                  <c:v>a 3/4</c:v>
                </c:pt>
                <c:pt idx="7">
                  <c:v>a 7/8</c:v>
                </c:pt>
                <c:pt idx="8">
                  <c:v>a gas aperto</c:v>
                </c:pt>
              </c:strCache>
            </c:strRef>
          </c:cat>
          <c:val>
            <c:numRef>
              <c:f>'Verifica Carburazione'!$AS$80:$AS$88</c:f>
              <c:numCache>
                <c:formatCode>0.000</c:formatCode>
                <c:ptCount val="9"/>
                <c:pt idx="0">
                  <c:v>4.3612079772079806</c:v>
                </c:pt>
                <c:pt idx="1">
                  <c:v>11.472807165430543</c:v>
                </c:pt>
                <c:pt idx="2">
                  <c:v>14.891306598356531</c:v>
                </c:pt>
                <c:pt idx="3">
                  <c:v>14.537583797997307</c:v>
                </c:pt>
                <c:pt idx="4">
                  <c:v>13.29000869477521</c:v>
                </c:pt>
                <c:pt idx="5">
                  <c:v>11.956852448637575</c:v>
                </c:pt>
                <c:pt idx="6">
                  <c:v>13.718984777383179</c:v>
                </c:pt>
                <c:pt idx="7">
                  <c:v>15.442069155055846</c:v>
                </c:pt>
                <c:pt idx="8">
                  <c:v>16.335946098327899</c:v>
                </c:pt>
              </c:numCache>
            </c:numRef>
          </c:val>
          <c:smooth val="1"/>
        </c:ser>
        <c:ser>
          <c:idx val="2"/>
          <c:order val="2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'Verifica Carburazione'!$B$68:$B$76</c:f>
              <c:strCache>
                <c:ptCount val="9"/>
                <c:pt idx="0">
                  <c:v>a gas chiuso</c:v>
                </c:pt>
                <c:pt idx="1">
                  <c:v>a 1/8</c:v>
                </c:pt>
                <c:pt idx="2">
                  <c:v>a 1/4</c:v>
                </c:pt>
                <c:pt idx="3">
                  <c:v>a 3/8</c:v>
                </c:pt>
                <c:pt idx="4">
                  <c:v>a 1/2</c:v>
                </c:pt>
                <c:pt idx="5">
                  <c:v>a 5/8</c:v>
                </c:pt>
                <c:pt idx="6">
                  <c:v>a 3/4</c:v>
                </c:pt>
                <c:pt idx="7">
                  <c:v>a 7/8</c:v>
                </c:pt>
                <c:pt idx="8">
                  <c:v>a gas aperto</c:v>
                </c:pt>
              </c:strCache>
            </c:strRef>
          </c:cat>
          <c:val>
            <c:numRef>
              <c:f>'Verifica Carburazione'!$AT$68:$AT$76</c:f>
              <c:numCache>
                <c:formatCode>0.000</c:formatCode>
                <c:ptCount val="9"/>
                <c:pt idx="0">
                  <c:v>14.563319333078791</c:v>
                </c:pt>
                <c:pt idx="1">
                  <c:v>14.464466425162733</c:v>
                </c:pt>
                <c:pt idx="2">
                  <c:v>13.959722382363665</c:v>
                </c:pt>
                <c:pt idx="3">
                  <c:v>13.761833103115896</c:v>
                </c:pt>
                <c:pt idx="4">
                  <c:v>13.801037597689962</c:v>
                </c:pt>
                <c:pt idx="5">
                  <c:v>13.73919895449685</c:v>
                </c:pt>
                <c:pt idx="6">
                  <c:v>13.74748393477485</c:v>
                </c:pt>
                <c:pt idx="7">
                  <c:v>13.718290867476382</c:v>
                </c:pt>
                <c:pt idx="8">
                  <c:v>13.754472743678257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74144"/>
        <c:axId val="41175680"/>
      </c:lineChart>
      <c:catAx>
        <c:axId val="41174144"/>
        <c:scaling>
          <c:orientation val="minMax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117568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1175680"/>
        <c:scaling>
          <c:orientation val="minMax"/>
          <c:max val="22"/>
          <c:min val="7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" sourceLinked="0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41174144"/>
        <c:crosses val="autoZero"/>
        <c:crossBetween val="midCat"/>
        <c:majorUnit val="1"/>
        <c:minorUnit val="0.5"/>
      </c:valAx>
      <c:spPr>
        <a:gradFill rotWithShape="0">
          <a:gsLst>
            <a:gs pos="0">
              <a:srgbClr val="55261C"/>
            </a:gs>
            <a:gs pos="6000">
              <a:srgbClr val="EBDAD4"/>
            </a:gs>
            <a:gs pos="28999">
              <a:srgbClr val="C0524E"/>
            </a:gs>
            <a:gs pos="42000">
              <a:srgbClr val="80302D"/>
            </a:gs>
            <a:gs pos="44000">
              <a:srgbClr val="9C6563"/>
            </a:gs>
            <a:gs pos="48000">
              <a:srgbClr val="FFFFFF"/>
            </a:gs>
            <a:gs pos="78999">
              <a:srgbClr val="83A7C3"/>
            </a:gs>
            <a:gs pos="87000">
              <a:srgbClr val="768FB9"/>
            </a:gs>
            <a:gs pos="92000">
              <a:srgbClr val="83A7C3"/>
            </a:gs>
            <a:gs pos="100000">
              <a:srgbClr val="DCEBF5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" r="0.75" t="1" header="0.51180555555555551" footer="0.51180555555555551"/>
    <c:pageSetup firstPageNumber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Quantità Olio Lubrificante a Gas chiuso (mg/s)</a:t>
            </a:r>
          </a:p>
        </c:rich>
      </c:tx>
      <c:layout>
        <c:manualLayout>
          <c:xMode val="edge"/>
          <c:yMode val="edge"/>
          <c:x val="9.4890736415413096E-2"/>
          <c:y val="6.425728012550249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35550285960039"/>
          <c:y val="6.4257280125502497E-2"/>
          <c:w val="0.72506255004597697"/>
          <c:h val="0.7108461613883714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75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'Verifica Carburazione'!$AU$68</c:f>
              <c:numCache>
                <c:formatCode>0.000</c:formatCode>
                <c:ptCount val="1"/>
                <c:pt idx="0">
                  <c:v>0.27375443118514214</c:v>
                </c:pt>
              </c:numCache>
            </c:numRef>
          </c:val>
        </c:ser>
        <c:ser>
          <c:idx val="1"/>
          <c:order val="1"/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75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de-DE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5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'Verifica Carburazione'!$AT$80</c:f>
              <c:numCache>
                <c:formatCode>0.000</c:formatCode>
                <c:ptCount val="1"/>
                <c:pt idx="0">
                  <c:v>0.49102955210982935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356800"/>
        <c:axId val="53366784"/>
      </c:barChart>
      <c:catAx>
        <c:axId val="53356800"/>
        <c:scaling>
          <c:orientation val="minMax"/>
        </c:scaling>
        <c:delete val="1"/>
        <c:axPos val="b"/>
        <c:majorTickMark val="out"/>
        <c:minorTickMark val="none"/>
        <c:tickLblPos val="nextTo"/>
        <c:crossAx val="53366784"/>
        <c:crossesAt val="0"/>
        <c:auto val="1"/>
        <c:lblAlgn val="ctr"/>
        <c:lblOffset val="100"/>
        <c:noMultiLvlLbl val="0"/>
      </c:catAx>
      <c:valAx>
        <c:axId val="53366784"/>
        <c:scaling>
          <c:orientation val="minMax"/>
          <c:max val="1.4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3356800"/>
        <c:crosses val="autoZero"/>
        <c:crossBetween val="between"/>
        <c:majorUnit val="0.2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99CCFF" mc:Ignorable="a14" a14:legacySpreadsheetColorIndex="44"/>
            </a:gs>
            <a:gs pos="100000">
              <a:srgbClr xmlns:mc="http://schemas.openxmlformats.org/markup-compatibility/2006" xmlns:a14="http://schemas.microsoft.com/office/drawing/2010/main" val="800000" mc:Ignorable="a14" a14:legacySpreadsheetColorIndex="16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" r="0.75" t="1" header="0.51180555555555551" footer="0.51180555555555551"/>
    <c:pageSetup firstPageNumber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50" b="1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Quantità Miscela Aspirata (mg/s)</a:t>
            </a:r>
          </a:p>
        </c:rich>
      </c:tx>
      <c:layout>
        <c:manualLayout>
          <c:xMode val="edge"/>
          <c:yMode val="edge"/>
          <c:x val="0.22484311253671713"/>
          <c:y val="2.41228586786824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754825623442444E-2"/>
          <c:y val="3.5087794441719868E-2"/>
          <c:w val="0.86635353152259531"/>
          <c:h val="0.835528105143454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00FF"/>
            </a:soli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'Verifica Carburazione'!$B$68:$B$76</c:f>
              <c:strCache>
                <c:ptCount val="9"/>
                <c:pt idx="0">
                  <c:v>a gas chiuso</c:v>
                </c:pt>
                <c:pt idx="1">
                  <c:v>a 1/8</c:v>
                </c:pt>
                <c:pt idx="2">
                  <c:v>a 1/4</c:v>
                </c:pt>
                <c:pt idx="3">
                  <c:v>a 3/8</c:v>
                </c:pt>
                <c:pt idx="4">
                  <c:v>a 1/2</c:v>
                </c:pt>
                <c:pt idx="5">
                  <c:v>a 5/8</c:v>
                </c:pt>
                <c:pt idx="6">
                  <c:v>a 3/4</c:v>
                </c:pt>
                <c:pt idx="7">
                  <c:v>a 7/8</c:v>
                </c:pt>
                <c:pt idx="8">
                  <c:v>a gas aperto</c:v>
                </c:pt>
              </c:strCache>
            </c:strRef>
          </c:cat>
          <c:val>
            <c:numRef>
              <c:f>'Verifica Carburazione'!$AV$68:$AV$76</c:f>
              <c:numCache>
                <c:formatCode>0.000</c:formatCode>
                <c:ptCount val="9"/>
                <c:pt idx="0">
                  <c:v>10.950177247405703</c:v>
                </c:pt>
                <c:pt idx="1">
                  <c:v>642.50953680551197</c:v>
                </c:pt>
                <c:pt idx="2">
                  <c:v>883.58947763863841</c:v>
                </c:pt>
                <c:pt idx="3">
                  <c:v>1112.6024109909952</c:v>
                </c:pt>
                <c:pt idx="4">
                  <c:v>1366.3204748751884</c:v>
                </c:pt>
                <c:pt idx="5">
                  <c:v>1677.1885404904151</c:v>
                </c:pt>
                <c:pt idx="6">
                  <c:v>1983.0749330570986</c:v>
                </c:pt>
                <c:pt idx="7">
                  <c:v>1995.2269712788709</c:v>
                </c:pt>
                <c:pt idx="8">
                  <c:v>1975.9884954730819</c:v>
                </c:pt>
              </c:numCache>
            </c:numRef>
          </c:val>
        </c:ser>
        <c:ser>
          <c:idx val="1"/>
          <c:order val="1"/>
          <c:spPr>
            <a:solidFill>
              <a:srgbClr val="FF6600"/>
            </a:solidFill>
            <a:ln w="12700">
              <a:solidFill>
                <a:srgbClr val="FF66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'Verifica Carburazione'!$B$68:$B$76</c:f>
              <c:strCache>
                <c:ptCount val="9"/>
                <c:pt idx="0">
                  <c:v>a gas chiuso</c:v>
                </c:pt>
                <c:pt idx="1">
                  <c:v>a 1/8</c:v>
                </c:pt>
                <c:pt idx="2">
                  <c:v>a 1/4</c:v>
                </c:pt>
                <c:pt idx="3">
                  <c:v>a 3/8</c:v>
                </c:pt>
                <c:pt idx="4">
                  <c:v>a 1/2</c:v>
                </c:pt>
                <c:pt idx="5">
                  <c:v>a 5/8</c:v>
                </c:pt>
                <c:pt idx="6">
                  <c:v>a 3/4</c:v>
                </c:pt>
                <c:pt idx="7">
                  <c:v>a 7/8</c:v>
                </c:pt>
                <c:pt idx="8">
                  <c:v>a gas aperto</c:v>
                </c:pt>
              </c:strCache>
            </c:strRef>
          </c:cat>
          <c:val>
            <c:numRef>
              <c:f>'Verifica Carburazione'!$AU$80:$AU$88</c:f>
              <c:numCache>
                <c:formatCode>0.000</c:formatCode>
                <c:ptCount val="9"/>
                <c:pt idx="0">
                  <c:v>19.641182084393201</c:v>
                </c:pt>
                <c:pt idx="1">
                  <c:v>627.67272848851132</c:v>
                </c:pt>
                <c:pt idx="2">
                  <c:v>773.78701637317772</c:v>
                </c:pt>
                <c:pt idx="3">
                  <c:v>1004.4850587084572</c:v>
                </c:pt>
                <c:pt idx="4">
                  <c:v>1328.6095653235627</c:v>
                </c:pt>
                <c:pt idx="5">
                  <c:v>1754.5541132790358</c:v>
                </c:pt>
                <c:pt idx="6">
                  <c:v>1771.8631395493539</c:v>
                </c:pt>
                <c:pt idx="7">
                  <c:v>1770.2500778264478</c:v>
                </c:pt>
                <c:pt idx="8">
                  <c:v>1753.1808853071475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406336"/>
        <c:axId val="53481856"/>
      </c:barChart>
      <c:catAx>
        <c:axId val="53406336"/>
        <c:scaling>
          <c:orientation val="minMax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348185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534818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3406336"/>
        <c:crosses val="autoZero"/>
        <c:crossBetween val="between"/>
        <c:majorUnit val="250"/>
        <c:minorUnit val="5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99CCFF" mc:Ignorable="a14" a14:legacySpreadsheetColorIndex="44"/>
            </a:gs>
            <a:gs pos="100000">
              <a:srgbClr xmlns:mc="http://schemas.openxmlformats.org/markup-compatibility/2006" xmlns:a14="http://schemas.microsoft.com/office/drawing/2010/main" val="800000" mc:Ignorable="a14" a14:legacySpreadsheetColorIndex="16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" r="0.75" t="1" header="0.51180555555555551" footer="0.51180555555555551"/>
    <c:pageSetup firstPageNumber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Quantità Miscela a Gas chiuso (mg/s)</a:t>
            </a:r>
          </a:p>
        </c:rich>
      </c:tx>
      <c:layout>
        <c:manualLayout>
          <c:xMode val="edge"/>
          <c:yMode val="edge"/>
          <c:x val="0.17475748866700247"/>
          <c:y val="7.76699029126213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6506177594738"/>
          <c:y val="7.7669902912621352E-2"/>
          <c:w val="0.72572901543657964"/>
          <c:h val="0.8106796116504854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25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'Verifica Carburazione'!$AV$68</c:f>
              <c:numCache>
                <c:formatCode>0.000</c:formatCode>
                <c:ptCount val="1"/>
                <c:pt idx="0">
                  <c:v>10.950177247405703</c:v>
                </c:pt>
              </c:numCache>
            </c:numRef>
          </c:val>
        </c:ser>
        <c:ser>
          <c:idx val="1"/>
          <c:order val="1"/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de-DE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5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'Verifica Carburazione'!$AU$80</c:f>
              <c:numCache>
                <c:formatCode>0.000</c:formatCode>
                <c:ptCount val="1"/>
                <c:pt idx="0">
                  <c:v>19.641182084393201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524352"/>
        <c:axId val="53525888"/>
      </c:barChart>
      <c:catAx>
        <c:axId val="53524352"/>
        <c:scaling>
          <c:orientation val="minMax"/>
        </c:scaling>
        <c:delete val="1"/>
        <c:axPos val="b"/>
        <c:majorTickMark val="out"/>
        <c:minorTickMark val="none"/>
        <c:tickLblPos val="nextTo"/>
        <c:crossAx val="53525888"/>
        <c:crossesAt val="0"/>
        <c:auto val="1"/>
        <c:lblAlgn val="ctr"/>
        <c:lblOffset val="100"/>
        <c:noMultiLvlLbl val="0"/>
      </c:catAx>
      <c:valAx>
        <c:axId val="53525888"/>
        <c:scaling>
          <c:orientation val="minMax"/>
          <c:max val="25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3524352"/>
        <c:crosses val="autoZero"/>
        <c:crossBetween val="between"/>
        <c:majorUnit val="5"/>
        <c:minorUnit val="1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99CCFF" mc:Ignorable="a14" a14:legacySpreadsheetColorIndex="44"/>
            </a:gs>
            <a:gs pos="100000">
              <a:srgbClr xmlns:mc="http://schemas.openxmlformats.org/markup-compatibility/2006" xmlns:a14="http://schemas.microsoft.com/office/drawing/2010/main" val="800000" mc:Ignorable="a14" a14:legacySpreadsheetColorIndex="16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" r="0.75" t="1" header="0.51180555555555551" footer="0.51180555555555551"/>
    <c:pageSetup firstPageNumber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r>
              <a:t> Circuito del Minimo
Influenza in %</a:t>
            </a:r>
          </a:p>
        </c:rich>
      </c:tx>
      <c:layout>
        <c:manualLayout>
          <c:xMode val="edge"/>
          <c:yMode val="edge"/>
          <c:x val="0.33457279435989268"/>
          <c:y val="0.1346805775218905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925723097085469E-2"/>
          <c:y val="0.22222295291111938"/>
          <c:w val="0.85130188787128236"/>
          <c:h val="0.62289767103874372"/>
        </c:manualLayout>
      </c:layout>
      <c:areaChart>
        <c:grouping val="stack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Minimo!$B$57:$B$65</c:f>
              <c:strCache>
                <c:ptCount val="9"/>
                <c:pt idx="0">
                  <c:v>a gas chiuso</c:v>
                </c:pt>
                <c:pt idx="1">
                  <c:v>a 1/8</c:v>
                </c:pt>
                <c:pt idx="2">
                  <c:v>a 1/4</c:v>
                </c:pt>
                <c:pt idx="3">
                  <c:v>a 3/8</c:v>
                </c:pt>
                <c:pt idx="4">
                  <c:v>a 1/2</c:v>
                </c:pt>
                <c:pt idx="5">
                  <c:v>a 5/8</c:v>
                </c:pt>
                <c:pt idx="6">
                  <c:v>a 3/4</c:v>
                </c:pt>
                <c:pt idx="7">
                  <c:v>a 7/8</c:v>
                </c:pt>
                <c:pt idx="8">
                  <c:v>a pieno gas</c:v>
                </c:pt>
              </c:strCache>
            </c:strRef>
          </c:cat>
          <c:val>
            <c:numRef>
              <c:f>Minimo!$C$57:$C$65</c:f>
              <c:numCache>
                <c:formatCode>0%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0.5</c:v>
                </c:pt>
                <c:pt idx="3">
                  <c:v>0.25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42336"/>
        <c:axId val="54543872"/>
      </c:areaChart>
      <c:catAx>
        <c:axId val="54542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454387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54543872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454233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zero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EFEFE" mc:Ignorable="a14" a14:legacySpreadsheetColorIndex="26"/>
        </a:gs>
        <a:gs pos="100000">
          <a:srgbClr xmlns:mc="http://schemas.openxmlformats.org/markup-compatibility/2006" xmlns:a14="http://schemas.microsoft.com/office/drawing/2010/main" val="FFFFFF" mc:Ignorable="a14" a14:legacySpreadsheetColorIndex="9"/>
        </a:gs>
      </a:gsLst>
      <a:lin ang="5400000" scaled="1"/>
    </a:gra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" r="0.75" t="1" header="0.51180555555555551" footer="0.51180555555555551"/>
    <c:pageSetup firstPageNumber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r>
              <a:t> Circuito del Minimo
Influenza in %</a:t>
            </a:r>
          </a:p>
        </c:rich>
      </c:tx>
      <c:layout>
        <c:manualLayout>
          <c:xMode val="edge"/>
          <c:yMode val="edge"/>
          <c:x val="0.33457279435989268"/>
          <c:y val="0.1346805775218905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925723097085469E-2"/>
          <c:y val="0.22222295291111938"/>
          <c:w val="0.85130188787128236"/>
          <c:h val="0.62289767103874372"/>
        </c:manualLayout>
      </c:layout>
      <c:areaChart>
        <c:grouping val="stack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'Minimo (2)'!$B$57:$B$65</c:f>
              <c:strCache>
                <c:ptCount val="9"/>
                <c:pt idx="0">
                  <c:v>a gas chiuso</c:v>
                </c:pt>
                <c:pt idx="1">
                  <c:v>a 1/8</c:v>
                </c:pt>
                <c:pt idx="2">
                  <c:v>a 1/4</c:v>
                </c:pt>
                <c:pt idx="3">
                  <c:v>a 3/8</c:v>
                </c:pt>
                <c:pt idx="4">
                  <c:v>a 1/2</c:v>
                </c:pt>
                <c:pt idx="5">
                  <c:v>a 5/8</c:v>
                </c:pt>
                <c:pt idx="6">
                  <c:v>a 3/4</c:v>
                </c:pt>
                <c:pt idx="7">
                  <c:v>a 7/8</c:v>
                </c:pt>
                <c:pt idx="8">
                  <c:v>a pieno gas</c:v>
                </c:pt>
              </c:strCache>
            </c:strRef>
          </c:cat>
          <c:val>
            <c:numRef>
              <c:f>'Minimo (2)'!$C$57:$C$65</c:f>
              <c:numCache>
                <c:formatCode>0%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0.5</c:v>
                </c:pt>
                <c:pt idx="3">
                  <c:v>0.25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96704"/>
        <c:axId val="92298240"/>
      </c:areaChart>
      <c:catAx>
        <c:axId val="922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229824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2298240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229670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zero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EFEFE" mc:Ignorable="a14" a14:legacySpreadsheetColorIndex="26"/>
        </a:gs>
        <a:gs pos="100000">
          <a:srgbClr xmlns:mc="http://schemas.openxmlformats.org/markup-compatibility/2006" xmlns:a14="http://schemas.microsoft.com/office/drawing/2010/main" val="FFFFFF" mc:Ignorable="a14" a14:legacySpreadsheetColorIndex="9"/>
        </a:gs>
      </a:gsLst>
      <a:lin ang="5400000" scaled="1"/>
    </a:gra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" r="0.75" t="1" header="0.51180555555555551" footer="0.51180555555555551"/>
    <c:pageSetup firstPageNumber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29584552058526"/>
          <c:y val="8.5034296058859676E-2"/>
          <c:w val="0.68677108042303814"/>
          <c:h val="0.72449220242148449"/>
        </c:manualLayout>
      </c:layout>
      <c:areaChart>
        <c:grouping val="stack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'Valvole Gas'!$B$29:$B$37</c:f>
              <c:strCache>
                <c:ptCount val="9"/>
                <c:pt idx="0">
                  <c:v>a gas chiuso</c:v>
                </c:pt>
                <c:pt idx="1">
                  <c:v>a 1/8</c:v>
                </c:pt>
                <c:pt idx="2">
                  <c:v>a 1/4</c:v>
                </c:pt>
                <c:pt idx="3">
                  <c:v>a 3/8</c:v>
                </c:pt>
                <c:pt idx="4">
                  <c:v>a 1/2</c:v>
                </c:pt>
                <c:pt idx="5">
                  <c:v>a 5/8</c:v>
                </c:pt>
                <c:pt idx="6">
                  <c:v>a 3/4</c:v>
                </c:pt>
                <c:pt idx="7">
                  <c:v>a 7/8</c:v>
                </c:pt>
                <c:pt idx="8">
                  <c:v>a pieno gas</c:v>
                </c:pt>
              </c:strCache>
            </c:strRef>
          </c:cat>
          <c:val>
            <c:numRef>
              <c:f>'Valvole Gas'!$K$29:$K$37</c:f>
              <c:numCache>
                <c:formatCode>0.00%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330624"/>
        <c:axId val="90444160"/>
      </c:areaChart>
      <c:catAx>
        <c:axId val="9233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044416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0444160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233062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743274014388162"/>
          <c:y val="0.41496736476723523"/>
          <c:w val="0.10700399270047337"/>
          <c:h val="6.80274368470877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" r="0.75" t="1" header="0.51180555555555551" footer="0.51180555555555551"/>
    <c:pageSetup firstPageNumber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29584552058526"/>
          <c:y val="8.5034296058859676E-2"/>
          <c:w val="0.68677108042303814"/>
          <c:h val="0.72449220242148449"/>
        </c:manualLayout>
      </c:layout>
      <c:areaChart>
        <c:grouping val="stack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'Valvole Gas (2)'!$B$29:$B$37</c:f>
              <c:strCache>
                <c:ptCount val="9"/>
                <c:pt idx="0">
                  <c:v>a gas chiuso</c:v>
                </c:pt>
                <c:pt idx="1">
                  <c:v>a 1/8</c:v>
                </c:pt>
                <c:pt idx="2">
                  <c:v>a 1/4</c:v>
                </c:pt>
                <c:pt idx="3">
                  <c:v>a 3/8</c:v>
                </c:pt>
                <c:pt idx="4">
                  <c:v>a 1/2</c:v>
                </c:pt>
                <c:pt idx="5">
                  <c:v>a 5/8</c:v>
                </c:pt>
                <c:pt idx="6">
                  <c:v>a 3/4</c:v>
                </c:pt>
                <c:pt idx="7">
                  <c:v>a 7/8</c:v>
                </c:pt>
                <c:pt idx="8">
                  <c:v>a pieno gas</c:v>
                </c:pt>
              </c:strCache>
            </c:strRef>
          </c:cat>
          <c:val>
            <c:numRef>
              <c:f>'Valvole Gas (2)'!$K$29:$K$37</c:f>
              <c:numCache>
                <c:formatCode>0.00%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95616"/>
        <c:axId val="92369280"/>
      </c:areaChart>
      <c:catAx>
        <c:axId val="90495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236928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2369280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049561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743274014388162"/>
          <c:y val="0.41496736476723523"/>
          <c:w val="0.10700399270047337"/>
          <c:h val="6.80274368470877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" r="0.75" t="1" header="0.51180555555555551" footer="0.51180555555555551"/>
    <c:pageSetup firstPageNumber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Influenza del Polverizzatore sulla carburazione
da oltre 1/2 Gas però è indicativa a causa del fatto che la combinazione spillo-polverizzatore-getto max potrebbe spostare le percentuali di molto.
Nel foglio principale è già stato considerato tutto.</a:t>
            </a:r>
          </a:p>
        </c:rich>
      </c:tx>
      <c:layout>
        <c:manualLayout>
          <c:xMode val="edge"/>
          <c:yMode val="edge"/>
          <c:x val="0.1863119600240242"/>
          <c:y val="5.70071920084156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76054980891105"/>
          <c:y val="0.46318343506837684"/>
          <c:w val="0.7832706890805915"/>
          <c:h val="0.42755394006311709"/>
        </c:manualLayout>
      </c:layout>
      <c:areaChart>
        <c:grouping val="stacked"/>
        <c:varyColors val="0"/>
        <c:ser>
          <c:idx val="0"/>
          <c:order val="0"/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800000" mc:Ignorable="a14" a14:legacySpreadsheetColorIndex="16"/>
                </a:gs>
                <a:gs pos="100000">
                  <a:srgbClr xmlns:mc="http://schemas.openxmlformats.org/markup-compatibility/2006" xmlns:a14="http://schemas.microsoft.com/office/drawing/2010/main" val="003300" mc:Ignorable="a14" a14:legacySpreadsheetColorIndex="58"/>
                </a:gs>
              </a:gsLst>
              <a:lin ang="10800000" scaled="1"/>
            </a:gradFill>
            <a:ln w="25400">
              <a:noFill/>
            </a:ln>
          </c:spPr>
          <c:cat>
            <c:strRef>
              <c:f>'Polverizzatore e Spillo'!$B$52:$B$60</c:f>
              <c:strCache>
                <c:ptCount val="9"/>
                <c:pt idx="0">
                  <c:v>a gas chiuso</c:v>
                </c:pt>
                <c:pt idx="1">
                  <c:v>a 1/8</c:v>
                </c:pt>
                <c:pt idx="2">
                  <c:v>a 1/4</c:v>
                </c:pt>
                <c:pt idx="3">
                  <c:v>a 3/8</c:v>
                </c:pt>
                <c:pt idx="4">
                  <c:v>a 1/2</c:v>
                </c:pt>
                <c:pt idx="5">
                  <c:v>a 5/8</c:v>
                </c:pt>
                <c:pt idx="6">
                  <c:v>a 3/4</c:v>
                </c:pt>
                <c:pt idx="7">
                  <c:v>a 7/8</c:v>
                </c:pt>
                <c:pt idx="8">
                  <c:v>a pieno gas</c:v>
                </c:pt>
              </c:strCache>
            </c:strRef>
          </c:cat>
          <c:val>
            <c:numRef>
              <c:f>'Polverizzatore e Spillo'!$C$52:$C$60</c:f>
              <c:numCache>
                <c:formatCode>0%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0.75</c:v>
                </c:pt>
                <c:pt idx="6">
                  <c:v>0.5</c:v>
                </c:pt>
                <c:pt idx="7">
                  <c:v>0.25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22912"/>
        <c:axId val="61224448"/>
      </c:areaChart>
      <c:catAx>
        <c:axId val="61222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6122444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6122444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6122291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" r="0.75" t="1" header="0.51180555555555551" footer="0.51180555555555551"/>
    <c:pageSetup firstPageNumber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Influenza del Polverizzatore sulla carburazione
da oltre 1/2 Gas però è indicativa a causa del fatto che la combinazione spillo-polverizzatore-getto max potrebbe spostare le percentuali di molto.
Nel foglio principale è già stato considerato tutto.</a:t>
            </a:r>
          </a:p>
        </c:rich>
      </c:tx>
      <c:layout>
        <c:manualLayout>
          <c:xMode val="edge"/>
          <c:yMode val="edge"/>
          <c:x val="0.1863119600240242"/>
          <c:y val="5.70071920084156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76054980891105"/>
          <c:y val="0.46080813540135951"/>
          <c:w val="0.7832706890805915"/>
          <c:h val="0.42992923973013442"/>
        </c:manualLayout>
      </c:layout>
      <c:areaChart>
        <c:grouping val="stacked"/>
        <c:varyColors val="0"/>
        <c:ser>
          <c:idx val="0"/>
          <c:order val="0"/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800000" mc:Ignorable="a14" a14:legacySpreadsheetColorIndex="16"/>
                </a:gs>
                <a:gs pos="100000">
                  <a:srgbClr xmlns:mc="http://schemas.openxmlformats.org/markup-compatibility/2006" xmlns:a14="http://schemas.microsoft.com/office/drawing/2010/main" val="003300" mc:Ignorable="a14" a14:legacySpreadsheetColorIndex="58"/>
                </a:gs>
              </a:gsLst>
              <a:lin ang="10800000" scaled="1"/>
            </a:gradFill>
            <a:ln w="25400">
              <a:noFill/>
            </a:ln>
          </c:spPr>
          <c:cat>
            <c:strRef>
              <c:f>'Polverizzatore e Spillo'!$B$52:$B$60</c:f>
              <c:strCache>
                <c:ptCount val="9"/>
                <c:pt idx="0">
                  <c:v>a gas chiuso</c:v>
                </c:pt>
                <c:pt idx="1">
                  <c:v>a 1/8</c:v>
                </c:pt>
                <c:pt idx="2">
                  <c:v>a 1/4</c:v>
                </c:pt>
                <c:pt idx="3">
                  <c:v>a 3/8</c:v>
                </c:pt>
                <c:pt idx="4">
                  <c:v>a 1/2</c:v>
                </c:pt>
                <c:pt idx="5">
                  <c:v>a 5/8</c:v>
                </c:pt>
                <c:pt idx="6">
                  <c:v>a 3/4</c:v>
                </c:pt>
                <c:pt idx="7">
                  <c:v>a 7/8</c:v>
                </c:pt>
                <c:pt idx="8">
                  <c:v>a pieno gas</c:v>
                </c:pt>
              </c:strCache>
            </c:strRef>
          </c:cat>
          <c:val>
            <c:numRef>
              <c:f>'Polverizzatore e Spillo'!$C$52:$C$60</c:f>
              <c:numCache>
                <c:formatCode>0%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0.75</c:v>
                </c:pt>
                <c:pt idx="6">
                  <c:v>0.5</c:v>
                </c:pt>
                <c:pt idx="7">
                  <c:v>0.25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743168"/>
        <c:axId val="92744704"/>
      </c:areaChart>
      <c:catAx>
        <c:axId val="92743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274470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2744704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274316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" r="0.75" t="1" header="0.51180555555555551" footer="0.51180555555555551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2</xdr:row>
      <xdr:rowOff>0</xdr:rowOff>
    </xdr:from>
    <xdr:to>
      <xdr:col>10</xdr:col>
      <xdr:colOff>495300</xdr:colOff>
      <xdr:row>36</xdr:row>
      <xdr:rowOff>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48</xdr:row>
      <xdr:rowOff>47625</xdr:rowOff>
    </xdr:from>
    <xdr:to>
      <xdr:col>5</xdr:col>
      <xdr:colOff>0</xdr:colOff>
      <xdr:row>62</xdr:row>
      <xdr:rowOff>152400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9525</xdr:colOff>
      <xdr:row>36</xdr:row>
      <xdr:rowOff>19050</xdr:rowOff>
    </xdr:from>
    <xdr:to>
      <xdr:col>10</xdr:col>
      <xdr:colOff>495300</xdr:colOff>
      <xdr:row>62</xdr:row>
      <xdr:rowOff>152400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9525</xdr:colOff>
      <xdr:row>36</xdr:row>
      <xdr:rowOff>9525</xdr:rowOff>
    </xdr:from>
    <xdr:to>
      <xdr:col>5</xdr:col>
      <xdr:colOff>9525</xdr:colOff>
      <xdr:row>48</xdr:row>
      <xdr:rowOff>28575</xdr:rowOff>
    </xdr:to>
    <xdr:graphicFrame macro="">
      <xdr:nvGraphicFramePr>
        <xdr:cNvPr id="102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0.2928</cdr:x>
      <cdr:y>0.29272</cdr:y>
    </cdr:from>
    <cdr:to>
      <cdr:x>0.70793</cdr:x>
      <cdr:y>0.33649</cdr:y>
    </cdr:to>
    <cdr:sp macro="" textlink="" fLocksText="0">
      <cdr:nvSpPr>
        <cdr:cNvPr id="2049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79745" y="1695598"/>
          <a:ext cx="2518764" cy="2530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0160" tIns="20160" rIns="20160" bIns="20160" anchor="t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1475" b="1" i="0" u="none" strike="noStrike" baseline="0">
              <a:solidFill>
                <a:srgbClr val="003366"/>
              </a:solidFill>
              <a:latin typeface="Arial"/>
              <a:cs typeface="Arial"/>
            </a:rPr>
            <a:t>Carburazione Magra</a:t>
          </a:r>
          <a:r>
            <a:rPr lang="de-DE" sz="1475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de-DE"/>
        </a:p>
      </cdr:txBody>
    </cdr:sp>
  </cdr:relSizeAnchor>
  <cdr:relSizeAnchor xmlns:cdr="http://schemas.openxmlformats.org/drawingml/2006/chartDrawing">
    <cdr:from>
      <cdr:x>0.29354</cdr:x>
      <cdr:y>0.78227</cdr:y>
    </cdr:from>
    <cdr:to>
      <cdr:x>0.70867</cdr:x>
      <cdr:y>0.83391</cdr:y>
    </cdr:to>
    <cdr:sp macro="" textlink="" fLocksText="0">
      <cdr:nvSpPr>
        <cdr:cNvPr id="2050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84224" y="4526016"/>
          <a:ext cx="2518765" cy="2985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0160" tIns="20160" rIns="20160" bIns="20160" anchor="t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1475" b="1" i="0" u="none" strike="noStrike" baseline="0">
              <a:solidFill>
                <a:srgbClr val="003366"/>
              </a:solidFill>
              <a:latin typeface="Arial"/>
              <a:cs typeface="Arial"/>
            </a:rPr>
            <a:t>Carburazione Grassa</a:t>
          </a:r>
          <a:r>
            <a:rPr lang="de-DE" sz="1475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de-DE"/>
        </a:p>
      </cdr:txBody>
    </cdr:sp>
  </cdr:relSizeAnchor>
  <cdr:relSizeAnchor xmlns:cdr="http://schemas.openxmlformats.org/drawingml/2006/chartDrawing">
    <cdr:from>
      <cdr:x>0.03</cdr:x>
      <cdr:y>0.14691</cdr:y>
    </cdr:from>
    <cdr:to>
      <cdr:x>0.97148</cdr:x>
      <cdr:y>0.2492</cdr:y>
    </cdr:to>
    <cdr:sp macro="" textlink="" fLocksText="0">
      <cdr:nvSpPr>
        <cdr:cNvPr id="2051" name="Text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5174" y="852586"/>
          <a:ext cx="5712385" cy="5913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0160" tIns="20160" rIns="20160" bIns="20160" anchor="t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Carburazione Standard: Emulsionatore Minimo: 45 - Vite Aria 2 giri - Valvola Gas 40 DP 264 - K28 2° tacca - Max 160 - 20°C - 1010 mbar - U.R. 50% - Olio 3%</a:t>
          </a:r>
          <a:endParaRPr lang="de-DE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2</xdr:row>
      <xdr:rowOff>0</xdr:rowOff>
    </xdr:from>
    <xdr:to>
      <xdr:col>8</xdr:col>
      <xdr:colOff>600075</xdr:colOff>
      <xdr:row>19</xdr:row>
      <xdr:rowOff>152400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6275" y="323850"/>
          <a:ext cx="3514725" cy="2943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38100</xdr:colOff>
      <xdr:row>53</xdr:row>
      <xdr:rowOff>19050</xdr:rowOff>
    </xdr:from>
    <xdr:to>
      <xdr:col>15</xdr:col>
      <xdr:colOff>285750</xdr:colOff>
      <xdr:row>67</xdr:row>
      <xdr:rowOff>95250</xdr:rowOff>
    </xdr:to>
    <xdr:graphicFrame macro="">
      <xdr:nvGraphicFramePr>
        <xdr:cNvPr id="307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53</xdr:row>
      <xdr:rowOff>19050</xdr:rowOff>
    </xdr:from>
    <xdr:to>
      <xdr:col>15</xdr:col>
      <xdr:colOff>285750</xdr:colOff>
      <xdr:row>67</xdr:row>
      <xdr:rowOff>95250</xdr:rowOff>
    </xdr:to>
    <xdr:graphicFrame macro="">
      <xdr:nvGraphicFramePr>
        <xdr:cNvPr id="40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2</xdr:row>
      <xdr:rowOff>0</xdr:rowOff>
    </xdr:from>
    <xdr:to>
      <xdr:col>8</xdr:col>
      <xdr:colOff>600075</xdr:colOff>
      <xdr:row>19</xdr:row>
      <xdr:rowOff>152400</xdr:rowOff>
    </xdr:to>
    <xdr:pic>
      <xdr:nvPicPr>
        <xdr:cNvPr id="409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6275" y="323850"/>
          <a:ext cx="3514725" cy="2943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85725</xdr:colOff>
      <xdr:row>24</xdr:row>
      <xdr:rowOff>114300</xdr:rowOff>
    </xdr:from>
    <xdr:to>
      <xdr:col>21</xdr:col>
      <xdr:colOff>104775</xdr:colOff>
      <xdr:row>40</xdr:row>
      <xdr:rowOff>0</xdr:rowOff>
    </xdr:to>
    <xdr:graphicFrame macro="">
      <xdr:nvGraphicFramePr>
        <xdr:cNvPr id="51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</xdr:colOff>
      <xdr:row>1</xdr:row>
      <xdr:rowOff>9525</xdr:rowOff>
    </xdr:from>
    <xdr:to>
      <xdr:col>11</xdr:col>
      <xdr:colOff>609600</xdr:colOff>
      <xdr:row>15</xdr:row>
      <xdr:rowOff>19050</xdr:rowOff>
    </xdr:to>
    <xdr:pic>
      <xdr:nvPicPr>
        <xdr:cNvPr id="512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71450"/>
          <a:ext cx="3600450" cy="2886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85725</xdr:colOff>
      <xdr:row>24</xdr:row>
      <xdr:rowOff>114300</xdr:rowOff>
    </xdr:from>
    <xdr:to>
      <xdr:col>21</xdr:col>
      <xdr:colOff>104775</xdr:colOff>
      <xdr:row>40</xdr:row>
      <xdr:rowOff>0</xdr:rowOff>
    </xdr:to>
    <xdr:graphicFrame macro="">
      <xdr:nvGraphicFramePr>
        <xdr:cNvPr id="61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</xdr:colOff>
      <xdr:row>1</xdr:row>
      <xdr:rowOff>9525</xdr:rowOff>
    </xdr:from>
    <xdr:to>
      <xdr:col>11</xdr:col>
      <xdr:colOff>609600</xdr:colOff>
      <xdr:row>15</xdr:row>
      <xdr:rowOff>19050</xdr:rowOff>
    </xdr:to>
    <xdr:pic>
      <xdr:nvPicPr>
        <xdr:cNvPr id="6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71450"/>
          <a:ext cx="3600450" cy="2886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9525</xdr:rowOff>
    </xdr:from>
    <xdr:to>
      <xdr:col>8</xdr:col>
      <xdr:colOff>876300</xdr:colOff>
      <xdr:row>24</xdr:row>
      <xdr:rowOff>295275</xdr:rowOff>
    </xdr:to>
    <xdr:graphicFrame macro="">
      <xdr:nvGraphicFramePr>
        <xdr:cNvPr id="716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9525</xdr:rowOff>
    </xdr:from>
    <xdr:to>
      <xdr:col>8</xdr:col>
      <xdr:colOff>876300</xdr:colOff>
      <xdr:row>24</xdr:row>
      <xdr:rowOff>295275</xdr:rowOff>
    </xdr:to>
    <xdr:graphicFrame macro="">
      <xdr:nvGraphicFramePr>
        <xdr:cNvPr id="819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19050</xdr:rowOff>
    </xdr:from>
    <xdr:to>
      <xdr:col>16</xdr:col>
      <xdr:colOff>361950</xdr:colOff>
      <xdr:row>29</xdr:row>
      <xdr:rowOff>161925</xdr:rowOff>
    </xdr:to>
    <xdr:pic>
      <xdr:nvPicPr>
        <xdr:cNvPr id="112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342900"/>
          <a:ext cx="3390900" cy="4838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181"/>
  <sheetViews>
    <sheetView tabSelected="1" topLeftCell="A4" workbookViewId="0">
      <selection activeCell="C15" sqref="C15"/>
    </sheetView>
  </sheetViews>
  <sheetFormatPr baseColWidth="10" defaultColWidth="9.140625" defaultRowHeight="12.75" x14ac:dyDescent="0.2"/>
  <cols>
    <col min="2" max="2" width="22.7109375" customWidth="1"/>
    <col min="3" max="4" width="13.28515625" customWidth="1"/>
    <col min="5" max="5" width="9.5703125" customWidth="1"/>
    <col min="6" max="7" width="14.28515625" customWidth="1"/>
    <col min="8" max="8" width="18.140625" customWidth="1"/>
    <col min="9" max="12" width="18.42578125" customWidth="1"/>
    <col min="13" max="13" width="12.42578125" customWidth="1"/>
    <col min="14" max="14" width="14.85546875" customWidth="1"/>
    <col min="15" max="17" width="17.85546875" customWidth="1"/>
    <col min="18" max="18" width="20.42578125" customWidth="1"/>
    <col min="19" max="19" width="17.85546875" customWidth="1"/>
    <col min="20" max="20" width="14.42578125" customWidth="1"/>
    <col min="21" max="21" width="15.7109375" customWidth="1"/>
    <col min="22" max="22" width="14.5703125" customWidth="1"/>
    <col min="23" max="23" width="13.7109375" customWidth="1"/>
    <col min="24" max="29" width="20.7109375" customWidth="1"/>
    <col min="30" max="30" width="16.7109375" customWidth="1"/>
    <col min="31" max="31" width="16.28515625" customWidth="1"/>
    <col min="32" max="32" width="19.42578125" customWidth="1"/>
    <col min="33" max="37" width="20.7109375" customWidth="1"/>
    <col min="38" max="38" width="19.7109375" customWidth="1"/>
    <col min="39" max="39" width="17.28515625" customWidth="1"/>
    <col min="40" max="40" width="19.42578125" customWidth="1"/>
    <col min="41" max="41" width="16.42578125" customWidth="1"/>
    <col min="42" max="42" width="18.140625" customWidth="1"/>
    <col min="43" max="44" width="17" customWidth="1"/>
    <col min="45" max="45" width="14.42578125" customWidth="1"/>
    <col min="46" max="46" width="15.42578125" customWidth="1"/>
    <col min="47" max="47" width="15.140625" customWidth="1"/>
    <col min="48" max="48" width="13.5703125" customWidth="1"/>
    <col min="49" max="49" width="12.5703125" customWidth="1"/>
    <col min="50" max="50" width="15" customWidth="1"/>
    <col min="51" max="51" width="14.7109375" customWidth="1"/>
    <col min="52" max="52" width="12.5703125" customWidth="1"/>
    <col min="53" max="53" width="15.7109375" customWidth="1"/>
  </cols>
  <sheetData>
    <row r="1" spans="1:4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20.25" x14ac:dyDescent="0.3">
      <c r="A2" s="1"/>
      <c r="B2" s="2"/>
      <c r="C2" s="1"/>
      <c r="D2" s="1"/>
      <c r="E2" s="1"/>
      <c r="G2" s="3" t="s">
        <v>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18" customHeight="1" x14ac:dyDescent="0.2">
      <c r="A3" s="1"/>
      <c r="B3" s="151" t="s">
        <v>1</v>
      </c>
      <c r="C3" s="151"/>
      <c r="D3" s="151"/>
      <c r="E3" s="15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25.5" x14ac:dyDescent="0.3">
      <c r="A4" s="1"/>
      <c r="B4" s="4"/>
      <c r="C4" s="5" t="s">
        <v>2</v>
      </c>
      <c r="D4" s="5" t="s">
        <v>3</v>
      </c>
      <c r="E4" s="6"/>
      <c r="F4" s="1"/>
      <c r="G4" s="1"/>
      <c r="H4" s="2"/>
      <c r="I4" s="2"/>
      <c r="J4" s="2"/>
      <c r="K4" s="2"/>
      <c r="L4" s="2"/>
      <c r="M4" s="2"/>
      <c r="N4" s="7"/>
      <c r="O4" s="7"/>
      <c r="P4" s="7"/>
      <c r="Q4" s="7"/>
      <c r="R4" s="7"/>
      <c r="S4" s="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12.75" customHeight="1" x14ac:dyDescent="0.2">
      <c r="A5" s="1"/>
      <c r="B5" s="8" t="s">
        <v>4</v>
      </c>
      <c r="C5" s="9">
        <v>56</v>
      </c>
      <c r="D5" s="10">
        <v>75</v>
      </c>
      <c r="E5" s="11" t="s">
        <v>5</v>
      </c>
      <c r="F5" s="12"/>
      <c r="G5" s="12"/>
      <c r="H5" s="12"/>
      <c r="I5" s="12"/>
      <c r="J5" s="12"/>
      <c r="K5" s="12"/>
      <c r="L5" s="12"/>
      <c r="M5" s="12"/>
      <c r="N5" s="1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42" x14ac:dyDescent="0.2">
      <c r="A6" s="1"/>
      <c r="B6" s="13" t="s">
        <v>6</v>
      </c>
      <c r="C6" s="14">
        <v>1.75</v>
      </c>
      <c r="D6" s="15">
        <v>1.5</v>
      </c>
      <c r="E6" s="11" t="s">
        <v>7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42" x14ac:dyDescent="0.2">
      <c r="A7" s="1"/>
      <c r="B7" s="16" t="s">
        <v>8</v>
      </c>
      <c r="C7" s="17">
        <v>50</v>
      </c>
      <c r="D7" s="18">
        <v>40</v>
      </c>
      <c r="E7" s="11" t="s">
        <v>9</v>
      </c>
      <c r="F7" s="1"/>
      <c r="G7" s="1"/>
      <c r="H7" s="1"/>
      <c r="I7" s="1"/>
      <c r="J7" s="1"/>
      <c r="K7" s="1"/>
      <c r="L7" s="19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42" x14ac:dyDescent="0.2">
      <c r="A8" s="1"/>
      <c r="B8" s="16" t="s">
        <v>10</v>
      </c>
      <c r="C8" s="17" t="s">
        <v>11</v>
      </c>
      <c r="D8" s="18" t="s">
        <v>11</v>
      </c>
      <c r="E8" s="11" t="s">
        <v>12</v>
      </c>
      <c r="F8" s="1"/>
      <c r="G8" s="1"/>
      <c r="H8" s="1"/>
      <c r="I8" s="1"/>
      <c r="J8" s="1"/>
      <c r="K8" s="1"/>
      <c r="L8" s="19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42" x14ac:dyDescent="0.2">
      <c r="A9" s="1"/>
      <c r="B9" s="16" t="s">
        <v>13</v>
      </c>
      <c r="C9" s="9">
        <v>270</v>
      </c>
      <c r="D9" s="10">
        <v>265</v>
      </c>
      <c r="E9" s="11" t="s">
        <v>5</v>
      </c>
      <c r="F9" s="20"/>
      <c r="G9" s="20"/>
      <c r="H9" s="21"/>
      <c r="I9" s="21"/>
      <c r="J9" s="21"/>
      <c r="K9" s="19"/>
      <c r="L9" s="19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42" x14ac:dyDescent="0.2">
      <c r="A10" s="1"/>
      <c r="B10" s="16" t="s">
        <v>14</v>
      </c>
      <c r="C10" s="17" t="s">
        <v>199</v>
      </c>
      <c r="D10" s="18" t="s">
        <v>129</v>
      </c>
      <c r="E10" s="11" t="s">
        <v>17</v>
      </c>
      <c r="F10" s="20"/>
      <c r="G10" s="20"/>
      <c r="H10" s="19"/>
      <c r="I10" s="19"/>
      <c r="J10" s="19"/>
      <c r="K10" s="19"/>
      <c r="L10" s="19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42" x14ac:dyDescent="0.2">
      <c r="A11" s="1"/>
      <c r="B11" s="16" t="s">
        <v>18</v>
      </c>
      <c r="C11" s="17">
        <v>2</v>
      </c>
      <c r="D11" s="18">
        <v>2</v>
      </c>
      <c r="E11" s="11" t="s">
        <v>19</v>
      </c>
      <c r="F11" s="20"/>
      <c r="G11" s="20"/>
      <c r="H11" s="19"/>
      <c r="I11" s="19"/>
      <c r="J11" s="19"/>
      <c r="K11" s="19"/>
      <c r="L11" s="19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42" x14ac:dyDescent="0.2">
      <c r="A12" s="1"/>
      <c r="B12" s="16" t="s">
        <v>20</v>
      </c>
      <c r="C12" s="17">
        <v>155</v>
      </c>
      <c r="D12" s="18">
        <v>146</v>
      </c>
      <c r="E12" s="11" t="s">
        <v>5</v>
      </c>
      <c r="F12" s="20"/>
      <c r="G12" s="20"/>
      <c r="H12" s="21"/>
      <c r="I12" s="21"/>
      <c r="J12" s="21"/>
      <c r="K12" s="19"/>
      <c r="L12" s="19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42" x14ac:dyDescent="0.2">
      <c r="A13" s="1"/>
      <c r="B13" s="16" t="s">
        <v>21</v>
      </c>
      <c r="C13" s="17">
        <v>22</v>
      </c>
      <c r="D13" s="18">
        <v>22</v>
      </c>
      <c r="E13" s="11" t="s">
        <v>22</v>
      </c>
      <c r="F13" s="20"/>
      <c r="G13" s="20"/>
      <c r="H13" s="21"/>
      <c r="I13" s="21"/>
      <c r="J13" s="21"/>
      <c r="K13" s="22"/>
      <c r="L13" s="19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42" x14ac:dyDescent="0.2">
      <c r="A14" s="1"/>
      <c r="B14" s="16" t="s">
        <v>23</v>
      </c>
      <c r="C14" s="17">
        <v>1010</v>
      </c>
      <c r="D14" s="18">
        <v>1010</v>
      </c>
      <c r="E14" s="11" t="s">
        <v>24</v>
      </c>
      <c r="F14" s="20"/>
      <c r="G14" s="20"/>
      <c r="H14" s="21"/>
      <c r="I14" s="21"/>
      <c r="J14" s="21"/>
      <c r="K14" s="19"/>
      <c r="L14" s="1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42" x14ac:dyDescent="0.2">
      <c r="A15" s="1"/>
      <c r="B15" s="16" t="s">
        <v>25</v>
      </c>
      <c r="C15" s="23">
        <v>0.7</v>
      </c>
      <c r="D15" s="24">
        <v>0.7</v>
      </c>
      <c r="E15" s="11" t="s">
        <v>26</v>
      </c>
      <c r="F15" s="20"/>
      <c r="G15" s="20"/>
      <c r="H15" s="21"/>
      <c r="I15" s="21"/>
      <c r="J15" s="21"/>
      <c r="K15" s="19"/>
      <c r="L15" s="19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x14ac:dyDescent="0.2">
      <c r="A16" s="1"/>
      <c r="B16" s="25" t="s">
        <v>27</v>
      </c>
      <c r="C16" s="26">
        <v>2.5000000000000001E-2</v>
      </c>
      <c r="D16" s="27">
        <v>2.5000000000000001E-2</v>
      </c>
      <c r="E16" s="28" t="s">
        <v>26</v>
      </c>
      <c r="F16" s="20"/>
      <c r="G16" s="20"/>
      <c r="H16" s="21"/>
      <c r="I16" s="21"/>
      <c r="J16" s="21"/>
      <c r="K16" s="19"/>
      <c r="L16" s="1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s="33" customFormat="1" ht="12.75" customHeight="1" x14ac:dyDescent="0.2">
      <c r="A17" s="29"/>
      <c r="B17" s="29"/>
      <c r="C17" s="30"/>
      <c r="D17" s="31"/>
      <c r="E17" s="29"/>
      <c r="F17" s="32"/>
      <c r="G17" s="32"/>
      <c r="H17" s="21"/>
      <c r="I17" s="21"/>
      <c r="J17" s="21"/>
      <c r="K17" s="19"/>
      <c r="L17" s="1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</row>
    <row r="18" spans="1:42" s="33" customFormat="1" x14ac:dyDescent="0.2">
      <c r="A18" s="29"/>
      <c r="B18" s="29"/>
      <c r="C18" s="29"/>
      <c r="D18" s="29"/>
      <c r="E18" s="29"/>
      <c r="F18" s="32"/>
      <c r="G18" s="32"/>
      <c r="H18" s="21"/>
      <c r="I18" s="21"/>
      <c r="J18" s="21"/>
      <c r="K18" s="19"/>
      <c r="L18" s="1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</row>
    <row r="19" spans="1:42" x14ac:dyDescent="0.2">
      <c r="A19" s="1"/>
      <c r="B19" s="152" t="s">
        <v>28</v>
      </c>
      <c r="C19" s="152"/>
      <c r="D19" s="152"/>
      <c r="E19" s="152"/>
      <c r="F19" s="20"/>
      <c r="G19" s="20"/>
      <c r="H19" s="21"/>
      <c r="I19" s="21"/>
      <c r="J19" s="21"/>
      <c r="K19" s="19"/>
      <c r="L19" s="1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x14ac:dyDescent="0.2">
      <c r="A20" s="1"/>
      <c r="B20" s="34" t="s">
        <v>29</v>
      </c>
      <c r="C20" s="35">
        <v>60</v>
      </c>
      <c r="D20" s="35">
        <v>60</v>
      </c>
      <c r="E20" s="36" t="s">
        <v>5</v>
      </c>
      <c r="F20" s="20"/>
      <c r="G20" s="20"/>
      <c r="H20" s="21"/>
      <c r="I20" s="21"/>
      <c r="J20" s="21"/>
      <c r="K20" s="19"/>
      <c r="L20" s="19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x14ac:dyDescent="0.2">
      <c r="A21" s="1"/>
      <c r="B21" s="37" t="s">
        <v>30</v>
      </c>
      <c r="C21" s="38">
        <f>VLOOKUP($C$10,'Tabella Spilli Conici'!$B$4:$J$116,3)</f>
        <v>73.5</v>
      </c>
      <c r="D21" s="38">
        <f>VLOOKUP($D$10,'Tabella Spilli Conici'!$B$4:$J$116,3)</f>
        <v>68</v>
      </c>
      <c r="E21" s="36" t="s">
        <v>31</v>
      </c>
      <c r="F21" s="1"/>
      <c r="G21" s="1"/>
      <c r="H21" s="1"/>
      <c r="I21" s="1"/>
      <c r="J21" s="1"/>
      <c r="K21" s="1"/>
      <c r="L21" s="39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x14ac:dyDescent="0.2">
      <c r="A22" s="1"/>
      <c r="B22" s="37" t="s">
        <v>32</v>
      </c>
      <c r="C22" s="38">
        <f>VLOOKUP($C$10,'Tabella Spilli Conici'!$B$4:$J$116,6)</f>
        <v>38</v>
      </c>
      <c r="D22" s="38">
        <f>VLOOKUP($D$10,'Tabella Spilli Conici'!$B$4:$J$116,6)</f>
        <v>32</v>
      </c>
      <c r="E22" s="36" t="s">
        <v>31</v>
      </c>
      <c r="F22" s="1"/>
      <c r="G22" s="1"/>
      <c r="H22" s="1"/>
      <c r="I22" s="1"/>
      <c r="J22" s="1"/>
      <c r="K22" s="1"/>
      <c r="L22" s="3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x14ac:dyDescent="0.2">
      <c r="A23" s="1"/>
      <c r="B23" s="37" t="s">
        <v>33</v>
      </c>
      <c r="C23" s="38">
        <f>VLOOKUP($C$10,'Tabella Spilli Conici'!$B$4:$J$116,8)</f>
        <v>0</v>
      </c>
      <c r="D23" s="38">
        <f>VLOOKUP($D$10,'Tabella Spilli Conici'!$B$4:$J$116,8)</f>
        <v>0</v>
      </c>
      <c r="E23" s="36" t="s">
        <v>31</v>
      </c>
      <c r="F23" s="1"/>
      <c r="G23" s="1"/>
      <c r="H23" s="1"/>
      <c r="I23" s="1"/>
      <c r="J23" s="1"/>
      <c r="K23" s="1"/>
      <c r="L23" s="39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15.75" x14ac:dyDescent="0.25">
      <c r="A24" s="1"/>
      <c r="B24" s="40" t="s">
        <v>34</v>
      </c>
      <c r="C24" s="38">
        <f>VLOOKUP($C$10,'Tabella Spilli Conici'!$B$4:$J$116,4)</f>
        <v>2.5</v>
      </c>
      <c r="D24" s="38">
        <f>VLOOKUP($D$10,'Tabella Spilli Conici'!$B$4:$J$116,4)</f>
        <v>2.5</v>
      </c>
      <c r="E24" s="36" t="s">
        <v>31</v>
      </c>
      <c r="F24" s="1"/>
      <c r="G24" s="1"/>
      <c r="H24" s="1"/>
      <c r="I24" s="1"/>
      <c r="J24" s="1"/>
      <c r="K24" s="1"/>
      <c r="L24" s="3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12.75" customHeight="1" x14ac:dyDescent="0.25">
      <c r="A25" s="1"/>
      <c r="B25" s="40" t="s">
        <v>35</v>
      </c>
      <c r="C25" s="38">
        <f>VLOOKUP($C$10,'Tabella Spilli Conici'!$B$4:$J$116,7)</f>
        <v>0</v>
      </c>
      <c r="D25" s="38">
        <f>VLOOKUP($D$10,'Tabella Spilli Conici'!$B$4:$J$116,7)</f>
        <v>0</v>
      </c>
      <c r="E25" s="36" t="s">
        <v>31</v>
      </c>
      <c r="F25" s="1"/>
      <c r="G25" s="1"/>
      <c r="H25" s="1"/>
      <c r="I25" s="1"/>
      <c r="J25" s="1"/>
      <c r="K25" s="1"/>
      <c r="L25" s="3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12.75" customHeight="1" x14ac:dyDescent="0.25">
      <c r="A26" s="1"/>
      <c r="B26" s="40" t="s">
        <v>36</v>
      </c>
      <c r="C26" s="38">
        <f>VLOOKUP($C$10,'Tabella Spilli Conici'!$B$4:$J$116,5)</f>
        <v>1.65</v>
      </c>
      <c r="D26" s="38">
        <f>VLOOKUP($D$10,'Tabella Spilli Conici'!$B$4:$J$116,5)</f>
        <v>1.4</v>
      </c>
      <c r="E26" s="36" t="s">
        <v>31</v>
      </c>
      <c r="F26" s="1"/>
      <c r="G26" s="1"/>
      <c r="H26" s="1"/>
      <c r="I26" s="1"/>
      <c r="J26" s="1"/>
      <c r="K26" s="1"/>
      <c r="L26" s="3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12.75" customHeight="1" x14ac:dyDescent="0.2">
      <c r="A27" s="1"/>
      <c r="B27" s="37" t="s">
        <v>37</v>
      </c>
      <c r="C27" s="41">
        <v>30</v>
      </c>
      <c r="D27" s="41">
        <v>30</v>
      </c>
      <c r="E27" s="36" t="s">
        <v>31</v>
      </c>
      <c r="F27" s="1"/>
      <c r="G27" s="1"/>
      <c r="H27" s="1"/>
      <c r="I27" s="1"/>
      <c r="J27" s="1"/>
      <c r="K27" s="1"/>
      <c r="L27" s="3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x14ac:dyDescent="0.2">
      <c r="A28" s="1"/>
      <c r="B28" s="37" t="s">
        <v>38</v>
      </c>
      <c r="C28" s="41">
        <v>59</v>
      </c>
      <c r="D28" s="41">
        <v>59</v>
      </c>
      <c r="E28" s="36" t="s">
        <v>31</v>
      </c>
      <c r="F28" s="1"/>
      <c r="G28" s="1"/>
      <c r="H28" s="1"/>
      <c r="I28" s="1"/>
      <c r="J28" s="1"/>
      <c r="K28" s="1"/>
      <c r="L28" s="3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x14ac:dyDescent="0.2">
      <c r="A29" s="1"/>
      <c r="B29" s="42" t="s">
        <v>39</v>
      </c>
      <c r="C29" s="43">
        <f>(C27/2)*(C27/2)*3.14</f>
        <v>706.5</v>
      </c>
      <c r="D29" s="43">
        <f>(D27/2)*(D27/2)*3.14</f>
        <v>706.5</v>
      </c>
      <c r="E29" s="36" t="s">
        <v>40</v>
      </c>
      <c r="F29" s="1"/>
      <c r="G29" s="1"/>
      <c r="H29" s="1"/>
      <c r="I29" s="1"/>
      <c r="J29" s="1"/>
      <c r="K29" s="1"/>
      <c r="L29" s="3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x14ac:dyDescent="0.2">
      <c r="A30" s="1"/>
      <c r="B30" s="42" t="s">
        <v>41</v>
      </c>
      <c r="C30" s="44">
        <f>(C28/2)*(C28/2)*3.14</f>
        <v>2732.585</v>
      </c>
      <c r="D30" s="44">
        <f>(D28/2)*(D28/2)*3.14</f>
        <v>2732.585</v>
      </c>
      <c r="E30" s="36" t="s">
        <v>40</v>
      </c>
      <c r="F30" s="1"/>
      <c r="G30" s="1"/>
      <c r="H30" s="1"/>
      <c r="I30" s="1"/>
      <c r="J30" s="1"/>
      <c r="K30" s="1"/>
      <c r="L30" s="3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x14ac:dyDescent="0.2">
      <c r="A31" s="1"/>
      <c r="B31" s="42" t="s">
        <v>42</v>
      </c>
      <c r="C31" s="45">
        <f>$C$12/2*$C$12/2*3.14/10000</f>
        <v>1.8859625</v>
      </c>
      <c r="D31" s="45">
        <f>$D$12/2*$D$12/2*3.14/10000</f>
        <v>1.6733060000000002</v>
      </c>
      <c r="E31" s="36" t="s">
        <v>40</v>
      </c>
      <c r="F31" s="1"/>
      <c r="G31" s="1"/>
      <c r="H31" s="1"/>
      <c r="I31" s="1"/>
      <c r="J31" s="1"/>
      <c r="K31" s="1"/>
      <c r="L31" s="3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x14ac:dyDescent="0.2">
      <c r="A32" s="1"/>
      <c r="B32" s="42" t="s">
        <v>43</v>
      </c>
      <c r="C32" s="45">
        <v>100</v>
      </c>
      <c r="D32" s="45">
        <v>100</v>
      </c>
      <c r="E32" s="36" t="s">
        <v>31</v>
      </c>
      <c r="F32" s="1"/>
      <c r="G32" s="1"/>
      <c r="H32" s="1"/>
      <c r="I32" s="1"/>
      <c r="J32" s="1"/>
      <c r="K32" s="1"/>
      <c r="L32" s="3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x14ac:dyDescent="0.2">
      <c r="A33" s="1"/>
      <c r="B33" s="42" t="s">
        <v>44</v>
      </c>
      <c r="C33" s="45">
        <f>IF($C$8="DP",39,IF($C$8="DQ",41))</f>
        <v>41</v>
      </c>
      <c r="D33" s="45">
        <f>IF($D$8="DP",39,IF($D$8="DQ",41))</f>
        <v>41</v>
      </c>
      <c r="E33" s="36" t="s">
        <v>31</v>
      </c>
      <c r="F33" s="1"/>
      <c r="G33" s="1"/>
      <c r="H33" s="1"/>
      <c r="I33" s="1"/>
      <c r="J33" s="1"/>
      <c r="K33" s="1"/>
      <c r="L33" s="3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x14ac:dyDescent="0.2">
      <c r="A34" s="1"/>
      <c r="B34" s="46" t="s">
        <v>45</v>
      </c>
      <c r="C34" s="47">
        <v>5</v>
      </c>
      <c r="D34" s="47">
        <v>5</v>
      </c>
      <c r="E34" s="48" t="s">
        <v>31</v>
      </c>
      <c r="F34" s="1"/>
      <c r="H34" s="1"/>
      <c r="I34" s="1"/>
      <c r="J34" s="1"/>
      <c r="K34" s="1"/>
      <c r="L34" s="39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x14ac:dyDescent="0.2">
      <c r="A35" s="1"/>
      <c r="F35" s="1"/>
      <c r="G35" s="1"/>
      <c r="H35" s="1"/>
      <c r="I35" s="19"/>
      <c r="J35" s="19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x14ac:dyDescent="0.2">
      <c r="A36" s="1"/>
      <c r="G36" s="1"/>
      <c r="H36" s="1"/>
      <c r="I36" s="1"/>
      <c r="J36" s="19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x14ac:dyDescent="0.2">
      <c r="A37" s="1"/>
      <c r="B37" s="1"/>
      <c r="G37" s="1"/>
      <c r="H37" s="1"/>
      <c r="I37" s="1"/>
      <c r="J37" s="19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x14ac:dyDescent="0.2">
      <c r="A38" s="1"/>
      <c r="B38" s="1"/>
      <c r="G38" s="1"/>
      <c r="H38" s="1"/>
      <c r="I38" s="1"/>
      <c r="J38" s="19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x14ac:dyDescent="0.2">
      <c r="A39" s="1"/>
      <c r="B39" s="1"/>
      <c r="G39" s="1"/>
      <c r="H39" s="1"/>
      <c r="I39" s="1"/>
      <c r="J39" s="19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x14ac:dyDescent="0.2">
      <c r="A40" s="1"/>
      <c r="B40" s="1"/>
      <c r="G40" s="1"/>
      <c r="H40" s="1"/>
      <c r="I40" s="1"/>
      <c r="J40" s="19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x14ac:dyDescent="0.2">
      <c r="A41" s="1"/>
      <c r="B41" s="1"/>
      <c r="G41" s="1"/>
      <c r="H41" s="1"/>
      <c r="I41" s="1"/>
      <c r="J41" s="19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x14ac:dyDescent="0.2">
      <c r="A42" s="1"/>
      <c r="B42" s="1"/>
      <c r="G42" s="1"/>
      <c r="H42" s="1"/>
      <c r="I42" s="1"/>
      <c r="J42" s="19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x14ac:dyDescent="0.2">
      <c r="A43" s="1"/>
      <c r="B43" s="1"/>
      <c r="G43" s="1"/>
      <c r="H43" s="1"/>
      <c r="I43" s="1"/>
      <c r="J43" s="19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spans="1:42" x14ac:dyDescent="0.2">
      <c r="A44" s="1"/>
      <c r="B44" s="1"/>
      <c r="G44" s="1"/>
      <c r="H44" s="1"/>
      <c r="I44" s="1"/>
      <c r="J44" s="19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x14ac:dyDescent="0.2">
      <c r="A45" s="1"/>
      <c r="B45" s="1"/>
      <c r="G45" s="1"/>
      <c r="H45" s="1"/>
      <c r="I45" s="1"/>
      <c r="J45" s="19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x14ac:dyDescent="0.2">
      <c r="A46" s="1"/>
      <c r="B46" s="1"/>
      <c r="G46" s="1"/>
      <c r="H46" s="1"/>
      <c r="I46" s="1"/>
      <c r="J46" s="19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x14ac:dyDescent="0.2">
      <c r="A47" s="1"/>
      <c r="B47" s="1"/>
      <c r="G47" s="1"/>
      <c r="H47" s="1"/>
      <c r="I47" s="1"/>
      <c r="J47" s="19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x14ac:dyDescent="0.2">
      <c r="A48" s="1"/>
      <c r="B48" s="1"/>
      <c r="G48" s="1"/>
      <c r="H48" s="1"/>
      <c r="I48" s="1"/>
      <c r="J48" s="19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2" x14ac:dyDescent="0.2">
      <c r="A49" s="1"/>
      <c r="B49" s="1"/>
      <c r="G49" s="1"/>
      <c r="H49" s="1"/>
      <c r="I49" s="1"/>
      <c r="J49" s="19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1:42" x14ac:dyDescent="0.2">
      <c r="A50" s="1"/>
      <c r="B50" s="1"/>
      <c r="G50" s="1"/>
      <c r="H50" s="1"/>
      <c r="I50" s="1"/>
      <c r="J50" s="19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2" x14ac:dyDescent="0.2">
      <c r="A51" s="1"/>
      <c r="B51" s="1"/>
      <c r="G51" s="1"/>
      <c r="H51" s="1"/>
      <c r="I51" s="1"/>
      <c r="J51" s="1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1:42" x14ac:dyDescent="0.2">
      <c r="A52" s="1"/>
      <c r="B52" s="1"/>
      <c r="G52" s="1"/>
      <c r="H52" s="1"/>
      <c r="I52" s="1"/>
      <c r="J52" s="1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1:42" x14ac:dyDescent="0.2">
      <c r="A53" s="1"/>
      <c r="B53" s="1"/>
      <c r="G53" s="1"/>
      <c r="H53" s="1"/>
      <c r="I53" s="1"/>
      <c r="J53" s="19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x14ac:dyDescent="0.2">
      <c r="A54" s="1"/>
      <c r="B54" s="1"/>
      <c r="G54" s="1"/>
      <c r="H54" s="1"/>
      <c r="I54" s="1"/>
      <c r="J54" s="1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x14ac:dyDescent="0.2">
      <c r="A55" s="1"/>
      <c r="B55" s="1"/>
      <c r="G55" s="1"/>
      <c r="H55" s="1"/>
      <c r="I55" s="1"/>
      <c r="J55" s="19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1:42" x14ac:dyDescent="0.2">
      <c r="A56" s="1"/>
      <c r="B56" s="1"/>
      <c r="G56" s="1"/>
      <c r="H56" s="1"/>
      <c r="I56" s="1"/>
      <c r="J56" s="1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x14ac:dyDescent="0.2">
      <c r="A57" s="1"/>
      <c r="B57" s="1"/>
      <c r="G57" s="1"/>
      <c r="H57" s="1"/>
      <c r="I57" s="1"/>
      <c r="J57" s="1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1:42" x14ac:dyDescent="0.2">
      <c r="A58" s="1"/>
      <c r="B58" s="1"/>
      <c r="G58" s="1"/>
      <c r="H58" s="1"/>
      <c r="I58" s="1"/>
      <c r="J58" s="19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1:42" x14ac:dyDescent="0.2">
      <c r="A59" s="1"/>
      <c r="B59" s="1"/>
      <c r="G59" s="1"/>
      <c r="H59" s="1"/>
      <c r="I59" s="1"/>
      <c r="J59" s="19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spans="1:42" x14ac:dyDescent="0.2">
      <c r="A60" s="1"/>
      <c r="B60" s="1"/>
      <c r="G60" s="1"/>
      <c r="H60" s="1"/>
      <c r="I60" s="1"/>
      <c r="J60" s="1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spans="1:42" x14ac:dyDescent="0.2">
      <c r="A61" s="1"/>
      <c r="B61" s="1"/>
      <c r="G61" s="1"/>
      <c r="H61" s="1"/>
      <c r="I61" s="1"/>
      <c r="J61" s="19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1:42" x14ac:dyDescent="0.2">
      <c r="A62" s="1"/>
      <c r="B62" s="1"/>
      <c r="G62" s="1"/>
      <c r="H62" s="1"/>
      <c r="I62" s="1"/>
      <c r="J62" s="19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42" x14ac:dyDescent="0.2">
      <c r="A63" s="1"/>
      <c r="B63" s="1"/>
      <c r="G63" s="1"/>
      <c r="H63" s="1"/>
      <c r="I63" s="1"/>
      <c r="J63" s="19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spans="1:42" x14ac:dyDescent="0.2">
      <c r="A64" s="1"/>
      <c r="B64" s="1"/>
      <c r="G64" s="1"/>
      <c r="H64" s="1"/>
      <c r="I64" s="1"/>
      <c r="J64" s="19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spans="1:49" x14ac:dyDescent="0.2">
      <c r="A65" s="1"/>
      <c r="B65" s="1" t="s">
        <v>46</v>
      </c>
      <c r="F65" s="1"/>
      <c r="G65" s="1"/>
      <c r="H65" s="1"/>
      <c r="I65" s="49"/>
      <c r="J65" s="49"/>
      <c r="K65" s="50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5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spans="1:49" x14ac:dyDescent="0.2">
      <c r="A66" s="1"/>
      <c r="F66" s="1"/>
      <c r="G66" s="1"/>
      <c r="H66" s="52"/>
      <c r="I66" s="52"/>
      <c r="J66" s="52"/>
      <c r="K66" s="52"/>
      <c r="L66" s="5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spans="1:49" ht="102" x14ac:dyDescent="0.2">
      <c r="A67" s="1"/>
      <c r="B67" s="53" t="s">
        <v>47</v>
      </c>
      <c r="C67" s="53" t="s">
        <v>48</v>
      </c>
      <c r="D67" s="54" t="s">
        <v>49</v>
      </c>
      <c r="E67" s="54" t="s">
        <v>50</v>
      </c>
      <c r="F67" s="54" t="s">
        <v>51</v>
      </c>
      <c r="G67" s="53" t="s">
        <v>52</v>
      </c>
      <c r="H67" s="54" t="s">
        <v>53</v>
      </c>
      <c r="I67" s="53" t="s">
        <v>54</v>
      </c>
      <c r="J67" s="54" t="s">
        <v>55</v>
      </c>
      <c r="K67" s="55" t="s">
        <v>56</v>
      </c>
      <c r="L67" s="56" t="s">
        <v>57</v>
      </c>
      <c r="M67" s="56" t="s">
        <v>58</v>
      </c>
      <c r="N67" s="56" t="s">
        <v>59</v>
      </c>
      <c r="O67" s="56" t="s">
        <v>60</v>
      </c>
      <c r="P67" s="57" t="s">
        <v>61</v>
      </c>
      <c r="Q67" s="56" t="s">
        <v>62</v>
      </c>
      <c r="R67" s="56" t="s">
        <v>63</v>
      </c>
      <c r="S67" s="56" t="s">
        <v>64</v>
      </c>
      <c r="T67" s="56" t="s">
        <v>65</v>
      </c>
      <c r="U67" s="56" t="s">
        <v>66</v>
      </c>
      <c r="V67" s="56" t="s">
        <v>67</v>
      </c>
      <c r="W67" s="56" t="s">
        <v>68</v>
      </c>
      <c r="X67" s="56" t="s">
        <v>69</v>
      </c>
      <c r="Y67" s="56" t="s">
        <v>70</v>
      </c>
      <c r="Z67" s="56" t="s">
        <v>71</v>
      </c>
      <c r="AA67" s="56" t="s">
        <v>72</v>
      </c>
      <c r="AB67" s="56" t="s">
        <v>73</v>
      </c>
      <c r="AC67" s="56" t="s">
        <v>74</v>
      </c>
      <c r="AD67" s="56" t="s">
        <v>75</v>
      </c>
      <c r="AE67" s="56" t="s">
        <v>76</v>
      </c>
      <c r="AF67" s="56" t="s">
        <v>77</v>
      </c>
      <c r="AG67" s="58" t="s">
        <v>78</v>
      </c>
      <c r="AH67" s="58" t="s">
        <v>79</v>
      </c>
      <c r="AI67" s="58" t="s">
        <v>80</v>
      </c>
      <c r="AJ67" s="58" t="s">
        <v>81</v>
      </c>
      <c r="AK67" s="58" t="s">
        <v>82</v>
      </c>
      <c r="AL67" s="59" t="s">
        <v>83</v>
      </c>
      <c r="AM67" s="59" t="s">
        <v>84</v>
      </c>
      <c r="AN67" s="59" t="s">
        <v>85</v>
      </c>
      <c r="AO67" s="59" t="s">
        <v>86</v>
      </c>
      <c r="AP67" s="59" t="s">
        <v>87</v>
      </c>
      <c r="AQ67" s="59" t="s">
        <v>88</v>
      </c>
      <c r="AR67" s="59" t="s">
        <v>89</v>
      </c>
      <c r="AS67" s="56" t="s">
        <v>90</v>
      </c>
      <c r="AT67" s="60" t="s">
        <v>91</v>
      </c>
      <c r="AU67" s="61" t="s">
        <v>92</v>
      </c>
      <c r="AV67" s="61" t="s">
        <v>93</v>
      </c>
    </row>
    <row r="68" spans="1:49" x14ac:dyDescent="0.2">
      <c r="A68" s="1"/>
      <c r="B68" s="62" t="s">
        <v>94</v>
      </c>
      <c r="C68" s="63">
        <f>'Valvole Gas'!$E16</f>
        <v>0</v>
      </c>
      <c r="D68" s="64">
        <f>'Valvole Gas'!$L29</f>
        <v>0</v>
      </c>
      <c r="E68" s="64">
        <f>C68+D68</f>
        <v>0</v>
      </c>
      <c r="F68" s="64">
        <f>Minimo!$E57</f>
        <v>2.0615866250000012</v>
      </c>
      <c r="G68" s="63">
        <f>'Polverizzatore e Spillo'!$C39</f>
        <v>46</v>
      </c>
      <c r="H68" s="64">
        <f>Minimo!$F57</f>
        <v>0.24617600000000003</v>
      </c>
      <c r="I68" s="65">
        <f t="shared" ref="I68:I76" si="0">$C$31</f>
        <v>1.8859625</v>
      </c>
      <c r="J68" s="64">
        <f>'Polverizzatore e Spillo'!$H39</f>
        <v>0</v>
      </c>
      <c r="K68" s="66">
        <f>IF(J68&gt;I68,I68,J68)</f>
        <v>0</v>
      </c>
      <c r="L68" s="67">
        <f t="shared" ref="L68:L76" si="1">E68+F68</f>
        <v>2.0615866250000012</v>
      </c>
      <c r="M68" s="67">
        <f>H68+K68</f>
        <v>0.24617600000000003</v>
      </c>
      <c r="N68" s="68">
        <v>0.72</v>
      </c>
      <c r="O68" s="69">
        <v>2.5000000000000001E-2</v>
      </c>
      <c r="P68" s="70">
        <f>1-(Minimo!$C$21/'Verifica Carburazione'!$C$29)</f>
        <v>0.99708197222222217</v>
      </c>
      <c r="Q68" s="71">
        <v>0</v>
      </c>
      <c r="R68" s="71">
        <f t="shared" ref="R68:R76" si="2">O68*D68/$C$29</f>
        <v>0</v>
      </c>
      <c r="S68" s="71">
        <f t="shared" ref="S68:S76" si="3">O68*F68/$C$29</f>
        <v>7.2950694444444492E-5</v>
      </c>
      <c r="T68" s="71">
        <f t="shared" ref="T68:T76" si="4">Q68+R68+S68</f>
        <v>7.2950694444444492E-5</v>
      </c>
      <c r="U68" s="72">
        <f>T68*'Densità Aria'!$C$9</f>
        <v>8.5390447791463422E-5</v>
      </c>
      <c r="V68" s="69">
        <f>T68/Minimo!$C$21*1000000</f>
        <v>35.385704175513091</v>
      </c>
      <c r="W68" s="69">
        <f>1/2*'Densità Aria'!$C$9*(V68*V68)</f>
        <v>732.83389800884981</v>
      </c>
      <c r="X68" s="69">
        <f>'Densità Aria'!$C$10+(W68/10000*1000)</f>
        <v>1064.8103898008851</v>
      </c>
      <c r="Y68" s="73">
        <f>X68/('Densità Aria'!$C$8*('Densità Aria'!$C$3+273.15)*10)*1000</f>
        <v>1.2570356534011646</v>
      </c>
      <c r="Z68" s="73">
        <f>T68*Y68</f>
        <v>9.1701623857041E-5</v>
      </c>
      <c r="AA68" s="73">
        <f>S68*Y68</f>
        <v>9.1701623857041E-5</v>
      </c>
      <c r="AB68" s="69">
        <f t="shared" ref="AB68:AB76" si="5">T68/L68*1000000</f>
        <v>35.385704175513091</v>
      </c>
      <c r="AC68" s="73">
        <f t="shared" ref="AC68:AC76" si="6">Z68/(AB68*L68)*1000</f>
        <v>1.2570356534011651E-3</v>
      </c>
      <c r="AD68" s="69">
        <f t="shared" ref="AD68:AD76" si="7">-(((AB68*AB68)-(V68*V68))-W68)</f>
        <v>732.83389800884981</v>
      </c>
      <c r="AE68" s="69">
        <f>'Densità Aria'!$C$10+AD68/10000*1000</f>
        <v>1064.8103898008851</v>
      </c>
      <c r="AF68" s="69">
        <f t="shared" ref="AF68:AF76" si="8">$C$14-AE68</f>
        <v>-54.810389800885105</v>
      </c>
      <c r="AG68" s="74">
        <v>0</v>
      </c>
      <c r="AH68" s="75">
        <v>0</v>
      </c>
      <c r="AI68" s="76">
        <v>0</v>
      </c>
      <c r="AJ68" s="76">
        <v>0</v>
      </c>
      <c r="AK68" s="74">
        <v>0</v>
      </c>
      <c r="AL68" s="77">
        <f t="shared" ref="AL68:AL76" si="9">AK68/M68*1000</f>
        <v>0</v>
      </c>
      <c r="AM68" s="77">
        <f>AA68/Minimo!$C$21*1000000</f>
        <v>44.481091769326426</v>
      </c>
      <c r="AN68" s="78">
        <f>AM68*Minimo!$C$7/1000000</f>
        <v>1.0950177247405702E-5</v>
      </c>
      <c r="AO68" s="78">
        <v>0</v>
      </c>
      <c r="AP68" s="78">
        <f t="shared" ref="AP68:AP76" si="10">AN68+AK68+AO68</f>
        <v>1.0950177247405702E-5</v>
      </c>
      <c r="AQ68" s="78">
        <f>AP68*(1-$C$16)</f>
        <v>1.067642281622056E-5</v>
      </c>
      <c r="AR68" s="78">
        <f>AM68*F68/1000000</f>
        <v>9.1701623857041E-5</v>
      </c>
      <c r="AS68" s="69">
        <f>AR68/AQ68</f>
        <v>8.5891712454212499</v>
      </c>
      <c r="AT68" s="79">
        <v>14.563319333078791</v>
      </c>
      <c r="AU68" s="77">
        <f>(AP68-AQ68)*1000000</f>
        <v>0.27375443118514214</v>
      </c>
      <c r="AV68" s="77">
        <f>AP68*1000000</f>
        <v>10.950177247405703</v>
      </c>
    </row>
    <row r="69" spans="1:49" x14ac:dyDescent="0.2">
      <c r="A69" s="1"/>
      <c r="B69" s="62" t="s">
        <v>95</v>
      </c>
      <c r="C69" s="63">
        <f>'Valvole Gas'!$E17</f>
        <v>51.790000000000006</v>
      </c>
      <c r="D69" s="64">
        <f>'Valvole Gas'!$L30</f>
        <v>89.62</v>
      </c>
      <c r="E69" s="64">
        <f t="shared" ref="E69:E76" si="11">C69+D69</f>
        <v>141.41000000000003</v>
      </c>
      <c r="F69" s="64">
        <f>Minimo!$E58</f>
        <v>2.0615866250000012</v>
      </c>
      <c r="G69" s="63">
        <f>'Polverizzatore e Spillo'!$C40</f>
        <v>42.25</v>
      </c>
      <c r="H69" s="64">
        <f>Minimo!$F58</f>
        <v>0.24617600000000003</v>
      </c>
      <c r="I69" s="65">
        <f t="shared" si="0"/>
        <v>1.8859625</v>
      </c>
      <c r="J69" s="64">
        <f>'Polverizzatore e Spillo'!$H40</f>
        <v>0.81640000000000068</v>
      </c>
      <c r="K69" s="66">
        <f>IF(J69&gt;I69,I69,J69)</f>
        <v>0.81640000000000068</v>
      </c>
      <c r="L69" s="67">
        <f t="shared" si="1"/>
        <v>143.47158662500001</v>
      </c>
      <c r="M69" s="67">
        <f t="shared" ref="M69:M76" si="12">H69+K69</f>
        <v>1.0625760000000006</v>
      </c>
      <c r="N69" s="68">
        <v>0.72</v>
      </c>
      <c r="O69" s="69">
        <v>2.5000000000000001E-2</v>
      </c>
      <c r="P69" s="70">
        <v>0.85599999999999998</v>
      </c>
      <c r="Q69" s="71">
        <f t="shared" ref="Q69:Q75" si="13">O69*(1-P69)</f>
        <v>3.6000000000000008E-3</v>
      </c>
      <c r="R69" s="71">
        <f t="shared" si="2"/>
        <v>3.171266808209484E-3</v>
      </c>
      <c r="S69" s="71">
        <f t="shared" si="3"/>
        <v>7.2950694444444492E-5</v>
      </c>
      <c r="T69" s="71">
        <f t="shared" si="4"/>
        <v>6.8442175026539294E-3</v>
      </c>
      <c r="U69" s="72">
        <f>T69*'Densità Aria'!$C$9</f>
        <v>8.0113123224462672E-3</v>
      </c>
      <c r="V69" s="69">
        <f t="shared" ref="V69:V76" si="14">T69/$C$30*1000000</f>
        <v>2.5046677423223542</v>
      </c>
      <c r="W69" s="69">
        <f>1/2*'Densità Aria'!$C$9*(V69*V69)</f>
        <v>3.6715556053518461</v>
      </c>
      <c r="X69" s="69">
        <f>'Densità Aria'!$C$10+(W69/10000*1000)</f>
        <v>991.89415556053518</v>
      </c>
      <c r="Y69" s="73">
        <f>X69/('Densità Aria'!$C$8*('Densità Aria'!$C$3+273.15)*10)*1000</f>
        <v>1.170956190775889</v>
      </c>
      <c r="Z69" s="73">
        <f>T69*Y69</f>
        <v>8.0142788557493131E-3</v>
      </c>
      <c r="AA69" s="73">
        <f t="shared" ref="AA69:AA76" si="15">S69*Y69</f>
        <v>8.5422067281122523E-5</v>
      </c>
      <c r="AB69" s="69">
        <f t="shared" si="5"/>
        <v>47.704341073072932</v>
      </c>
      <c r="AC69" s="73">
        <f t="shared" si="6"/>
        <v>1.1709561907758891E-3</v>
      </c>
      <c r="AD69" s="69">
        <f t="shared" si="7"/>
        <v>-2265.7592411112914</v>
      </c>
      <c r="AE69" s="69">
        <f>'Densità Aria'!$C$10+AD69/10000*1000</f>
        <v>764.95107588887095</v>
      </c>
      <c r="AF69" s="69">
        <f t="shared" si="8"/>
        <v>245.04892411112905</v>
      </c>
      <c r="AG69" s="74">
        <f t="shared" ref="AG69:AG76" si="16">AE69*M69/1000000</f>
        <v>8.1281865441369336E-4</v>
      </c>
      <c r="AH69" s="75">
        <v>28.26</v>
      </c>
      <c r="AI69" s="76">
        <f>IF($C$8="DP",24.5,IF($C$8="DQ",21.75))</f>
        <v>21.75</v>
      </c>
      <c r="AJ69" s="76">
        <f t="shared" ref="AJ69:AJ76" si="17">AI69/AH69</f>
        <v>0.76963906581740971</v>
      </c>
      <c r="AK69" s="74">
        <f t="shared" ref="AK69:AK76" si="18">AG69*AJ69</f>
        <v>6.2557698986191897E-4</v>
      </c>
      <c r="AL69" s="77">
        <f t="shared" si="9"/>
        <v>0.58873623144313303</v>
      </c>
      <c r="AM69" s="77">
        <f>AA69/Minimo!$C$21*1000000</f>
        <v>41.435109369281285</v>
      </c>
      <c r="AN69" s="78">
        <f>AM69*Minimo!$C$7/1000000</f>
        <v>1.020032948409219E-5</v>
      </c>
      <c r="AO69" s="78">
        <f>AN69*0.66</f>
        <v>6.7322174595008451E-6</v>
      </c>
      <c r="AP69" s="78">
        <f t="shared" si="10"/>
        <v>6.4250953680551203E-4</v>
      </c>
      <c r="AQ69" s="78">
        <f t="shared" ref="AQ69:AQ76" si="19">AP69*(1-$C$16)</f>
        <v>6.2644679838537421E-4</v>
      </c>
      <c r="AR69" s="78">
        <f t="shared" ref="AR69:AR76" si="20">Z69</f>
        <v>8.0142788557493131E-3</v>
      </c>
      <c r="AS69" s="69">
        <f t="shared" ref="AS69:AS76" si="21">AR69/AQ69</f>
        <v>12.79323140673014</v>
      </c>
      <c r="AT69" s="79">
        <v>14.464466425162733</v>
      </c>
      <c r="AU69" s="77">
        <f t="shared" ref="AU69:AU76" si="22">(AP69-AQ69)*1000000</f>
        <v>16.062738420137816</v>
      </c>
      <c r="AV69" s="77">
        <f t="shared" ref="AV69:AV76" si="23">AP69*1000000</f>
        <v>642.50953680551197</v>
      </c>
    </row>
    <row r="70" spans="1:49" x14ac:dyDescent="0.2">
      <c r="A70" s="1"/>
      <c r="B70" s="62" t="s">
        <v>96</v>
      </c>
      <c r="C70" s="63">
        <f>'Valvole Gas'!$E18</f>
        <v>137.62</v>
      </c>
      <c r="D70" s="64">
        <f>'Valvole Gas'!$L31</f>
        <v>96.7</v>
      </c>
      <c r="E70" s="64">
        <f t="shared" si="11"/>
        <v>234.32</v>
      </c>
      <c r="F70" s="64">
        <f>Minimo!$E59</f>
        <v>1.0307933125000006</v>
      </c>
      <c r="G70" s="63">
        <f>'Polverizzatore e Spillo'!$C41</f>
        <v>38.5</v>
      </c>
      <c r="H70" s="64">
        <f>Minimo!$F59</f>
        <v>0.12308800000000002</v>
      </c>
      <c r="I70" s="65">
        <f t="shared" si="0"/>
        <v>1.8859625</v>
      </c>
      <c r="J70" s="64">
        <f>'Polverizzatore e Spillo'!$H41</f>
        <v>0.81640000000000068</v>
      </c>
      <c r="K70" s="66">
        <f t="shared" ref="K70:K76" si="24">IF(J70&gt;I70,I70,J70)</f>
        <v>0.81640000000000068</v>
      </c>
      <c r="L70" s="67">
        <f t="shared" si="1"/>
        <v>235.3507933125</v>
      </c>
      <c r="M70" s="67">
        <f t="shared" si="12"/>
        <v>0.93948800000000066</v>
      </c>
      <c r="N70" s="68">
        <v>0.72</v>
      </c>
      <c r="O70" s="69">
        <v>2.5000000000000001E-2</v>
      </c>
      <c r="P70" s="70">
        <v>0.71499999999999997</v>
      </c>
      <c r="Q70" s="71">
        <f t="shared" si="13"/>
        <v>7.1250000000000011E-3</v>
      </c>
      <c r="R70" s="71">
        <f t="shared" si="2"/>
        <v>3.4217975937721168E-3</v>
      </c>
      <c r="S70" s="71">
        <f t="shared" si="3"/>
        <v>3.6475347222222246E-5</v>
      </c>
      <c r="T70" s="71">
        <f t="shared" si="4"/>
        <v>1.0583272940994341E-2</v>
      </c>
      <c r="U70" s="72">
        <f>T70*'Densità Aria'!$C$9</f>
        <v>1.2387961792728434E-2</v>
      </c>
      <c r="V70" s="69">
        <f t="shared" si="14"/>
        <v>3.8729894737014003</v>
      </c>
      <c r="W70" s="69">
        <f>1/2*'Densità Aria'!$C$9*(V70*V70)</f>
        <v>8.7789484359777212</v>
      </c>
      <c r="X70" s="69">
        <f>'Densità Aria'!$C$10+(W70/10000*1000)</f>
        <v>992.40489484359784</v>
      </c>
      <c r="Y70" s="73">
        <f>X70/('Densità Aria'!$C$8*('Densità Aria'!$C$3+273.15)*10)*1000</f>
        <v>1.1715591314445297</v>
      </c>
      <c r="Z70" s="73">
        <f t="shared" ref="Z70:Z76" si="25">T70*Y70</f>
        <v>1.2398930054591724E-2</v>
      </c>
      <c r="AA70" s="73">
        <f t="shared" si="15"/>
        <v>4.2733026110804334E-5</v>
      </c>
      <c r="AB70" s="69">
        <f t="shared" si="5"/>
        <v>44.968078467200307</v>
      </c>
      <c r="AC70" s="73">
        <f t="shared" si="6"/>
        <v>1.1715591314445297E-3</v>
      </c>
      <c r="AD70" s="69">
        <f t="shared" si="7"/>
        <v>-1998.3490851329043</v>
      </c>
      <c r="AE70" s="69">
        <f>'Densità Aria'!$C$10+AD70/10000*1000</f>
        <v>791.69209148670961</v>
      </c>
      <c r="AF70" s="69">
        <f t="shared" si="8"/>
        <v>218.30790851329039</v>
      </c>
      <c r="AG70" s="74">
        <f t="shared" si="16"/>
        <v>7.4378521964666637E-4</v>
      </c>
      <c r="AH70" s="75">
        <v>28.26</v>
      </c>
      <c r="AI70" s="76">
        <v>33.25</v>
      </c>
      <c r="AJ70" s="76">
        <f t="shared" si="17"/>
        <v>1.1765746638358103</v>
      </c>
      <c r="AK70" s="74">
        <f t="shared" si="18"/>
        <v>8.7511884477182078E-4</v>
      </c>
      <c r="AL70" s="77">
        <f t="shared" si="9"/>
        <v>0.93148485640244494</v>
      </c>
      <c r="AM70" s="77">
        <f>AA70/Minimo!$C$21*1000000</f>
        <v>20.728222424708594</v>
      </c>
      <c r="AN70" s="78">
        <f>AM70*Minimo!$C$7/1000000</f>
        <v>5.1027908836250635E-6</v>
      </c>
      <c r="AO70" s="78">
        <f>AN70*0.66</f>
        <v>3.3678419831925421E-6</v>
      </c>
      <c r="AP70" s="78">
        <f t="shared" si="10"/>
        <v>8.8358947763863844E-4</v>
      </c>
      <c r="AQ70" s="78">
        <f t="shared" si="19"/>
        <v>8.6149974069767241E-4</v>
      </c>
      <c r="AR70" s="78">
        <f t="shared" si="20"/>
        <v>1.2398930054591724E-2</v>
      </c>
      <c r="AS70" s="69">
        <f t="shared" si="21"/>
        <v>14.392262085361326</v>
      </c>
      <c r="AT70" s="79">
        <v>13.959722382363665</v>
      </c>
      <c r="AU70" s="77">
        <f t="shared" si="22"/>
        <v>22.089736940966027</v>
      </c>
      <c r="AV70" s="77">
        <f t="shared" si="23"/>
        <v>883.58947763863841</v>
      </c>
    </row>
    <row r="71" spans="1:49" x14ac:dyDescent="0.2">
      <c r="A71" s="1"/>
      <c r="B71" s="62" t="s">
        <v>97</v>
      </c>
      <c r="C71" s="63">
        <f>'Valvole Gas'!$E19</f>
        <v>241.78</v>
      </c>
      <c r="D71" s="64">
        <f>'Valvole Gas'!$L32</f>
        <v>97.66</v>
      </c>
      <c r="E71" s="64">
        <f t="shared" si="11"/>
        <v>339.44</v>
      </c>
      <c r="F71" s="64">
        <f>Minimo!$E60</f>
        <v>0.51539665625000031</v>
      </c>
      <c r="G71" s="63">
        <f>'Polverizzatore e Spillo'!$C42</f>
        <v>34.75</v>
      </c>
      <c r="H71" s="64">
        <f>Minimo!$F60</f>
        <v>6.1544000000000008E-2</v>
      </c>
      <c r="I71" s="65">
        <f t="shared" si="0"/>
        <v>1.8859625</v>
      </c>
      <c r="J71" s="64">
        <f>'Polverizzatore e Spillo'!$H42</f>
        <v>1.0532298519736853</v>
      </c>
      <c r="K71" s="66">
        <f t="shared" si="24"/>
        <v>1.0532298519736853</v>
      </c>
      <c r="L71" s="67">
        <f t="shared" si="1"/>
        <v>339.95539665625</v>
      </c>
      <c r="M71" s="67">
        <f t="shared" si="12"/>
        <v>1.1147738519736854</v>
      </c>
      <c r="N71" s="68">
        <v>0.72</v>
      </c>
      <c r="O71" s="69">
        <v>2.5000000000000001E-2</v>
      </c>
      <c r="P71" s="70">
        <v>0.61199999999999999</v>
      </c>
      <c r="Q71" s="71">
        <f t="shared" si="13"/>
        <v>9.7000000000000003E-3</v>
      </c>
      <c r="R71" s="71">
        <f t="shared" si="2"/>
        <v>3.4557678697806084E-3</v>
      </c>
      <c r="S71" s="71">
        <f t="shared" si="3"/>
        <v>1.8237673611111123E-5</v>
      </c>
      <c r="T71" s="71">
        <f t="shared" si="4"/>
        <v>1.317400554339172E-2</v>
      </c>
      <c r="U71" s="72">
        <f>T71*'Densità Aria'!$C$9</f>
        <v>1.5420473254221488E-2</v>
      </c>
      <c r="V71" s="69">
        <f t="shared" si="14"/>
        <v>4.8210780427294004</v>
      </c>
      <c r="W71" s="69">
        <f>1/2*'Densità Aria'!$C$9*(V71*V71)</f>
        <v>13.603109329521899</v>
      </c>
      <c r="X71" s="69">
        <f>'Densità Aria'!$C$10+(W71/10000*1000)</f>
        <v>992.88731093295223</v>
      </c>
      <c r="Y71" s="73">
        <f>X71/('Densità Aria'!$C$8*('Densità Aria'!$C$3+273.15)*10)*1000</f>
        <v>1.1721286358651302</v>
      </c>
      <c r="Z71" s="73">
        <f t="shared" si="25"/>
        <v>1.5441629146455398E-2</v>
      </c>
      <c r="AA71" s="73">
        <f t="shared" si="15"/>
        <v>2.1376899491145162E-5</v>
      </c>
      <c r="AB71" s="69">
        <f t="shared" si="5"/>
        <v>38.752158880162668</v>
      </c>
      <c r="AC71" s="73">
        <f t="shared" si="6"/>
        <v>1.17212863586513E-3</v>
      </c>
      <c r="AD71" s="69">
        <f t="shared" si="7"/>
        <v>-1464.8839150497611</v>
      </c>
      <c r="AE71" s="69">
        <f>'Densità Aria'!$C$10+AD71/10000*1000</f>
        <v>845.03860849502394</v>
      </c>
      <c r="AF71" s="69">
        <f t="shared" si="8"/>
        <v>164.96139150497606</v>
      </c>
      <c r="AG71" s="74">
        <f t="shared" si="16"/>
        <v>9.4202694465848099E-4</v>
      </c>
      <c r="AH71" s="75">
        <v>28.26</v>
      </c>
      <c r="AI71" s="76">
        <v>33.25</v>
      </c>
      <c r="AJ71" s="76">
        <f t="shared" si="17"/>
        <v>1.1765746638358103</v>
      </c>
      <c r="AK71" s="74">
        <f t="shared" si="18"/>
        <v>1.1083650357358278E-3</v>
      </c>
      <c r="AL71" s="77">
        <f t="shared" si="9"/>
        <v>0.99425101671831384</v>
      </c>
      <c r="AM71" s="77">
        <f>AA71/Minimo!$C$21*1000000</f>
        <v>10.3691492910928</v>
      </c>
      <c r="AN71" s="78">
        <f>AM71*Minimo!$C$7/1000000</f>
        <v>2.5526356958840613E-6</v>
      </c>
      <c r="AO71" s="78">
        <f>AN71*0.66</f>
        <v>1.6847395592834805E-6</v>
      </c>
      <c r="AP71" s="78">
        <f t="shared" si="10"/>
        <v>1.1126024109909952E-3</v>
      </c>
      <c r="AQ71" s="78">
        <f t="shared" si="19"/>
        <v>1.0847873507162204E-3</v>
      </c>
      <c r="AR71" s="78">
        <f t="shared" si="20"/>
        <v>1.5441629146455398E-2</v>
      </c>
      <c r="AS71" s="69">
        <f t="shared" si="21"/>
        <v>14.234706125822919</v>
      </c>
      <c r="AT71" s="79">
        <v>13.761833103115896</v>
      </c>
      <c r="AU71" s="77">
        <f t="shared" si="22"/>
        <v>27.815060274774797</v>
      </c>
      <c r="AV71" s="77">
        <f t="shared" si="23"/>
        <v>1112.6024109909952</v>
      </c>
    </row>
    <row r="72" spans="1:49" x14ac:dyDescent="0.2">
      <c r="A72" s="1"/>
      <c r="B72" s="62" t="s">
        <v>98</v>
      </c>
      <c r="C72" s="63">
        <f>'Valvole Gas'!$E20</f>
        <v>353.25</v>
      </c>
      <c r="D72" s="64">
        <f>'Valvole Gas'!$L33</f>
        <v>97.66</v>
      </c>
      <c r="E72" s="64">
        <f t="shared" si="11"/>
        <v>450.90999999999997</v>
      </c>
      <c r="F72" s="64">
        <f>Minimo!$E61</f>
        <v>0</v>
      </c>
      <c r="G72" s="63">
        <f>'Polverizzatore e Spillo'!$C43</f>
        <v>31</v>
      </c>
      <c r="H72" s="64">
        <f>Minimo!$F61</f>
        <v>0</v>
      </c>
      <c r="I72" s="65">
        <f t="shared" si="0"/>
        <v>1.8859625</v>
      </c>
      <c r="J72" s="64">
        <f>'Polverizzatore e Spillo'!$H43</f>
        <v>1.3264950657894738</v>
      </c>
      <c r="K72" s="66">
        <f t="shared" si="24"/>
        <v>1.3264950657894738</v>
      </c>
      <c r="L72" s="67">
        <f t="shared" si="1"/>
        <v>450.90999999999997</v>
      </c>
      <c r="M72" s="67">
        <f t="shared" si="12"/>
        <v>1.3264950657894738</v>
      </c>
      <c r="N72" s="68">
        <v>0.72</v>
      </c>
      <c r="O72" s="69">
        <v>2.5000000000000001E-2</v>
      </c>
      <c r="P72" s="70">
        <v>0.51</v>
      </c>
      <c r="Q72" s="71">
        <f t="shared" si="13"/>
        <v>1.225E-2</v>
      </c>
      <c r="R72" s="71">
        <f t="shared" si="2"/>
        <v>3.4557678697806084E-3</v>
      </c>
      <c r="S72" s="71">
        <f t="shared" si="3"/>
        <v>0</v>
      </c>
      <c r="T72" s="71">
        <f t="shared" si="4"/>
        <v>1.5705767869780608E-2</v>
      </c>
      <c r="U72" s="72">
        <f>T72*'Densità Aria'!$C$9</f>
        <v>1.8383958665817428E-2</v>
      </c>
      <c r="V72" s="69">
        <f t="shared" si="14"/>
        <v>5.7475862122424761</v>
      </c>
      <c r="W72" s="69">
        <f>1/2*'Densità Aria'!$C$9*(V72*V72)</f>
        <v>19.333961679890624</v>
      </c>
      <c r="X72" s="69">
        <f>'Densità Aria'!$C$10+(W72/10000*1000)</f>
        <v>993.46039616798907</v>
      </c>
      <c r="Y72" s="73">
        <f>X72/('Densità Aria'!$C$8*('Densità Aria'!$C$3+273.15)*10)*1000</f>
        <v>1.172805177510271</v>
      </c>
      <c r="Z72" s="73">
        <f t="shared" si="25"/>
        <v>1.8419805874453157E-2</v>
      </c>
      <c r="AA72" s="73">
        <f t="shared" si="15"/>
        <v>0</v>
      </c>
      <c r="AB72" s="69">
        <f t="shared" si="5"/>
        <v>34.831269809453353</v>
      </c>
      <c r="AC72" s="73">
        <f t="shared" si="6"/>
        <v>1.1728051775102709E-3</v>
      </c>
      <c r="AD72" s="69">
        <f t="shared" si="7"/>
        <v>-1160.8486475918862</v>
      </c>
      <c r="AE72" s="69">
        <f>'Densità Aria'!$C$10+AD72/10000*1000</f>
        <v>875.44213524081147</v>
      </c>
      <c r="AF72" s="69">
        <f t="shared" si="8"/>
        <v>134.55786475918853</v>
      </c>
      <c r="AG72" s="74">
        <f t="shared" si="16"/>
        <v>1.1612696727811376E-3</v>
      </c>
      <c r="AH72" s="75">
        <v>28.26</v>
      </c>
      <c r="AI72" s="76">
        <v>33.25</v>
      </c>
      <c r="AJ72" s="76">
        <f t="shared" si="17"/>
        <v>1.1765746638358103</v>
      </c>
      <c r="AK72" s="74">
        <f t="shared" si="18"/>
        <v>1.3663204748751885E-3</v>
      </c>
      <c r="AL72" s="77">
        <f t="shared" si="9"/>
        <v>1.0300230359786617</v>
      </c>
      <c r="AM72" s="77">
        <v>0</v>
      </c>
      <c r="AN72" s="78">
        <v>0</v>
      </c>
      <c r="AO72" s="78">
        <v>0</v>
      </c>
      <c r="AP72" s="78">
        <f t="shared" si="10"/>
        <v>1.3663204748751885E-3</v>
      </c>
      <c r="AQ72" s="78">
        <f t="shared" si="19"/>
        <v>1.3321624630033087E-3</v>
      </c>
      <c r="AR72" s="78">
        <f t="shared" si="20"/>
        <v>1.8419805874453157E-2</v>
      </c>
      <c r="AS72" s="69">
        <f t="shared" si="21"/>
        <v>13.826996620912452</v>
      </c>
      <c r="AT72" s="79">
        <v>13.801037597689962</v>
      </c>
      <c r="AU72" s="77">
        <f t="shared" si="22"/>
        <v>34.158011871879843</v>
      </c>
      <c r="AV72" s="77">
        <f t="shared" si="23"/>
        <v>1366.3204748751884</v>
      </c>
    </row>
    <row r="73" spans="1:49" x14ac:dyDescent="0.2">
      <c r="A73" s="1"/>
      <c r="B73" s="62" t="s">
        <v>99</v>
      </c>
      <c r="C73" s="63">
        <f>'Valvole Gas'!$E21</f>
        <v>464.72</v>
      </c>
      <c r="D73" s="64">
        <f>'Valvole Gas'!$L34</f>
        <v>97.66</v>
      </c>
      <c r="E73" s="64">
        <f t="shared" si="11"/>
        <v>562.38</v>
      </c>
      <c r="F73" s="64">
        <f>Minimo!$E62</f>
        <v>0</v>
      </c>
      <c r="G73" s="63">
        <f>'Polverizzatore e Spillo'!$C44</f>
        <v>27.25</v>
      </c>
      <c r="H73" s="64">
        <f>Minimo!$F62</f>
        <v>0</v>
      </c>
      <c r="I73" s="65">
        <f t="shared" si="0"/>
        <v>1.8859625</v>
      </c>
      <c r="J73" s="64">
        <f>'Polverizzatore e Spillo'!$H44</f>
        <v>1.5997602796052641</v>
      </c>
      <c r="K73" s="66">
        <f t="shared" si="24"/>
        <v>1.5997602796052641</v>
      </c>
      <c r="L73" s="67">
        <f t="shared" si="1"/>
        <v>562.38</v>
      </c>
      <c r="M73" s="67">
        <f t="shared" si="12"/>
        <v>1.5997602796052641</v>
      </c>
      <c r="N73" s="68">
        <v>0.72</v>
      </c>
      <c r="O73" s="69">
        <v>2.5000000000000001E-2</v>
      </c>
      <c r="P73" s="70">
        <v>0.4</v>
      </c>
      <c r="Q73" s="71">
        <f t="shared" si="13"/>
        <v>1.4999999999999999E-2</v>
      </c>
      <c r="R73" s="71">
        <f t="shared" si="2"/>
        <v>3.4557678697806084E-3</v>
      </c>
      <c r="S73" s="71">
        <f t="shared" si="3"/>
        <v>0</v>
      </c>
      <c r="T73" s="71">
        <f t="shared" si="4"/>
        <v>1.8455767869780607E-2</v>
      </c>
      <c r="U73" s="72">
        <f>T73*'Densità Aria'!$C$9</f>
        <v>2.1602896240227418E-2</v>
      </c>
      <c r="V73" s="69">
        <f t="shared" si="14"/>
        <v>6.753959298532564</v>
      </c>
      <c r="W73" s="69">
        <f>1/2*'Densità Aria'!$C$9*(V73*V73)</f>
        <v>26.697263202593536</v>
      </c>
      <c r="X73" s="69">
        <f>'Densità Aria'!$C$10+(W73/10000*1000)</f>
        <v>994.19672632025936</v>
      </c>
      <c r="Y73" s="73">
        <f>X73/('Densità Aria'!$C$8*('Densità Aria'!$C$3+273.15)*10)*1000</f>
        <v>1.1736744339177438</v>
      </c>
      <c r="Z73" s="73">
        <f t="shared" si="25"/>
        <v>2.166106290708204E-2</v>
      </c>
      <c r="AA73" s="73">
        <f t="shared" si="15"/>
        <v>0</v>
      </c>
      <c r="AB73" s="69">
        <f t="shared" si="5"/>
        <v>32.817255005122171</v>
      </c>
      <c r="AC73" s="73">
        <f t="shared" si="6"/>
        <v>1.173674433917744E-3</v>
      </c>
      <c r="AD73" s="69">
        <f t="shared" si="7"/>
        <v>-1004.6589966623882</v>
      </c>
      <c r="AE73" s="69">
        <f>'Densità Aria'!$C$10+AD73/10000*1000</f>
        <v>891.06110033376126</v>
      </c>
      <c r="AF73" s="69">
        <f t="shared" si="8"/>
        <v>118.93889966623874</v>
      </c>
      <c r="AG73" s="74">
        <f t="shared" si="16"/>
        <v>1.4254841550153121E-3</v>
      </c>
      <c r="AH73" s="75">
        <v>28.26</v>
      </c>
      <c r="AI73" s="76">
        <v>33.25</v>
      </c>
      <c r="AJ73" s="76">
        <f t="shared" si="17"/>
        <v>1.1765746638358103</v>
      </c>
      <c r="AK73" s="74">
        <f t="shared" si="18"/>
        <v>1.677188540490415E-3</v>
      </c>
      <c r="AL73" s="77">
        <f t="shared" si="9"/>
        <v>1.0483999145823624</v>
      </c>
      <c r="AM73" s="77">
        <v>0</v>
      </c>
      <c r="AN73" s="78">
        <v>0</v>
      </c>
      <c r="AO73" s="78">
        <v>0</v>
      </c>
      <c r="AP73" s="78">
        <f t="shared" si="10"/>
        <v>1.677188540490415E-3</v>
      </c>
      <c r="AQ73" s="78">
        <f t="shared" si="19"/>
        <v>1.6352588269781547E-3</v>
      </c>
      <c r="AR73" s="78">
        <f t="shared" si="20"/>
        <v>2.166106290708204E-2</v>
      </c>
      <c r="AS73" s="69">
        <f t="shared" si="21"/>
        <v>13.246259582717059</v>
      </c>
      <c r="AT73" s="79">
        <v>13.73919895449685</v>
      </c>
      <c r="AU73" s="77">
        <f t="shared" si="22"/>
        <v>41.929713512260356</v>
      </c>
      <c r="AV73" s="77">
        <f t="shared" si="23"/>
        <v>1677.1885404904151</v>
      </c>
    </row>
    <row r="74" spans="1:49" x14ac:dyDescent="0.2">
      <c r="A74" s="1"/>
      <c r="B74" s="62" t="s">
        <v>100</v>
      </c>
      <c r="C74" s="63">
        <f>'Valvole Gas'!$E22</f>
        <v>568.88</v>
      </c>
      <c r="D74" s="64">
        <f>'Valvole Gas'!$L35</f>
        <v>95.3</v>
      </c>
      <c r="E74" s="64">
        <f t="shared" si="11"/>
        <v>664.18</v>
      </c>
      <c r="F74" s="64">
        <f>Minimo!$E63</f>
        <v>0</v>
      </c>
      <c r="G74" s="63">
        <f>'Polverizzatore e Spillo'!$C45</f>
        <v>23.5</v>
      </c>
      <c r="H74" s="64">
        <f>Minimo!$F63</f>
        <v>0</v>
      </c>
      <c r="I74" s="65">
        <f t="shared" si="0"/>
        <v>1.8859625</v>
      </c>
      <c r="J74" s="64">
        <f>'Polverizzatore e Spillo'!$H45</f>
        <v>1.8730254934210535</v>
      </c>
      <c r="K74" s="66">
        <f t="shared" si="24"/>
        <v>1.8730254934210535</v>
      </c>
      <c r="L74" s="67">
        <f t="shared" si="1"/>
        <v>664.18</v>
      </c>
      <c r="M74" s="67">
        <f t="shared" si="12"/>
        <v>1.8730254934210535</v>
      </c>
      <c r="N74" s="68">
        <v>0.72</v>
      </c>
      <c r="O74" s="69">
        <v>2.5000000000000001E-2</v>
      </c>
      <c r="P74" s="70">
        <v>0.28999999999999998</v>
      </c>
      <c r="Q74" s="71">
        <f t="shared" si="13"/>
        <v>1.7749999999999998E-2</v>
      </c>
      <c r="R74" s="71">
        <f t="shared" si="2"/>
        <v>3.3722576079263976E-3</v>
      </c>
      <c r="S74" s="71">
        <f t="shared" si="3"/>
        <v>0</v>
      </c>
      <c r="T74" s="71">
        <f t="shared" si="4"/>
        <v>2.1122257607926395E-2</v>
      </c>
      <c r="U74" s="72">
        <f>T74*'Densità Aria'!$C$9</f>
        <v>2.472408315291692E-2</v>
      </c>
      <c r="V74" s="69">
        <f t="shared" si="14"/>
        <v>7.729771483019336</v>
      </c>
      <c r="W74" s="69">
        <f>1/2*'Densità Aria'!$C$9*(V74*V74)</f>
        <v>34.968996920354897</v>
      </c>
      <c r="X74" s="69">
        <f>'Densità Aria'!$C$10+(W74/10000*1000)</f>
        <v>995.02389969203557</v>
      </c>
      <c r="Y74" s="73">
        <f>X74/('Densità Aria'!$C$8*('Densità Aria'!$C$3+273.15)*10)*1000</f>
        <v>1.1746509330483181</v>
      </c>
      <c r="Z74" s="73">
        <f t="shared" si="25"/>
        <v>2.4811279607237675E-2</v>
      </c>
      <c r="AA74" s="73">
        <f t="shared" si="15"/>
        <v>0</v>
      </c>
      <c r="AB74" s="69">
        <f t="shared" si="5"/>
        <v>31.802007901361673</v>
      </c>
      <c r="AC74" s="73">
        <f t="shared" si="6"/>
        <v>1.1746509330483183E-3</v>
      </c>
      <c r="AD74" s="69">
        <f t="shared" si="7"/>
        <v>-916.64934245821632</v>
      </c>
      <c r="AE74" s="69">
        <f>'Densità Aria'!$C$10+AD74/10000*1000</f>
        <v>899.86206575417839</v>
      </c>
      <c r="AF74" s="69">
        <f t="shared" si="8"/>
        <v>110.13793424582161</v>
      </c>
      <c r="AG74" s="74">
        <f t="shared" si="16"/>
        <v>1.6854645897201085E-3</v>
      </c>
      <c r="AH74" s="75">
        <v>28.26</v>
      </c>
      <c r="AI74" s="76">
        <v>33.25</v>
      </c>
      <c r="AJ74" s="76">
        <f t="shared" si="17"/>
        <v>1.1765746638358103</v>
      </c>
      <c r="AK74" s="74">
        <f t="shared" si="18"/>
        <v>1.9830749330570986E-3</v>
      </c>
      <c r="AL74" s="77">
        <f t="shared" si="9"/>
        <v>1.0587549075133202</v>
      </c>
      <c r="AM74" s="77">
        <v>0</v>
      </c>
      <c r="AN74" s="78">
        <v>0</v>
      </c>
      <c r="AO74" s="78">
        <v>0</v>
      </c>
      <c r="AP74" s="78">
        <f t="shared" si="10"/>
        <v>1.9830749330570986E-3</v>
      </c>
      <c r="AQ74" s="78">
        <f t="shared" si="19"/>
        <v>1.9334980597306712E-3</v>
      </c>
      <c r="AR74" s="78">
        <f t="shared" si="20"/>
        <v>2.4811279607237675E-2</v>
      </c>
      <c r="AS74" s="69">
        <f t="shared" si="21"/>
        <v>12.832327129769032</v>
      </c>
      <c r="AT74" s="79">
        <v>13.74748393477485</v>
      </c>
      <c r="AU74" s="77">
        <f t="shared" si="22"/>
        <v>49.57687332642741</v>
      </c>
      <c r="AV74" s="77">
        <f t="shared" si="23"/>
        <v>1983.0749330570986</v>
      </c>
    </row>
    <row r="75" spans="1:49" x14ac:dyDescent="0.2">
      <c r="A75" s="1"/>
      <c r="B75" s="62" t="s">
        <v>101</v>
      </c>
      <c r="C75" s="63">
        <f>'Valvole Gas'!$E23</f>
        <v>654.71</v>
      </c>
      <c r="D75" s="64">
        <f>'Valvole Gas'!$L36</f>
        <v>50.95</v>
      </c>
      <c r="E75" s="64">
        <f t="shared" si="11"/>
        <v>705.66000000000008</v>
      </c>
      <c r="F75" s="64">
        <f>Minimo!$E64</f>
        <v>0</v>
      </c>
      <c r="G75" s="63">
        <f>'Polverizzatore e Spillo'!$C46</f>
        <v>19.75</v>
      </c>
      <c r="H75" s="64">
        <f>Minimo!$F64</f>
        <v>0</v>
      </c>
      <c r="I75" s="65">
        <f t="shared" si="0"/>
        <v>1.8859625</v>
      </c>
      <c r="J75" s="64">
        <f>'Polverizzatore e Spillo'!$H46</f>
        <v>2.1462907072368429</v>
      </c>
      <c r="K75" s="66">
        <f t="shared" si="24"/>
        <v>1.8859625</v>
      </c>
      <c r="L75" s="67">
        <f t="shared" si="1"/>
        <v>705.66000000000008</v>
      </c>
      <c r="M75" s="67">
        <f t="shared" si="12"/>
        <v>1.8859625</v>
      </c>
      <c r="N75" s="68">
        <v>0.72</v>
      </c>
      <c r="O75" s="69">
        <v>2.5000000000000001E-2</v>
      </c>
      <c r="P75" s="70">
        <v>0.16500000000000001</v>
      </c>
      <c r="Q75" s="71">
        <f t="shared" si="13"/>
        <v>2.0875000000000001E-2</v>
      </c>
      <c r="R75" s="71">
        <f t="shared" si="2"/>
        <v>1.8029016277423923E-3</v>
      </c>
      <c r="S75" s="71">
        <f t="shared" si="3"/>
        <v>0</v>
      </c>
      <c r="T75" s="71">
        <f t="shared" si="4"/>
        <v>2.2677901627742393E-2</v>
      </c>
      <c r="U75" s="72">
        <f>T75*'Densità Aria'!$C$9</f>
        <v>2.6544999875750343E-2</v>
      </c>
      <c r="V75" s="69">
        <f t="shared" si="14"/>
        <v>8.299065400616044</v>
      </c>
      <c r="W75" s="69">
        <f>1/2*'Densità Aria'!$C$9*(V75*V75)</f>
        <v>40.309576834425435</v>
      </c>
      <c r="X75" s="69">
        <f>'Densità Aria'!$C$10+(W75/10000*1000)</f>
        <v>995.55795768344262</v>
      </c>
      <c r="Y75" s="73">
        <f>X75/('Densità Aria'!$C$8*('Densità Aria'!$C$3+273.15)*10)*1000</f>
        <v>1.1752814020431857</v>
      </c>
      <c r="Z75" s="73">
        <f t="shared" si="25"/>
        <v>2.6652916020450522E-2</v>
      </c>
      <c r="AA75" s="73">
        <f t="shared" si="15"/>
        <v>0</v>
      </c>
      <c r="AB75" s="69">
        <f t="shared" si="5"/>
        <v>32.137150508378525</v>
      </c>
      <c r="AC75" s="73">
        <f t="shared" si="6"/>
        <v>1.1752814020431857E-3</v>
      </c>
      <c r="AD75" s="69">
        <f t="shared" si="7"/>
        <v>-923.6123794400462</v>
      </c>
      <c r="AE75" s="69">
        <f>'Densità Aria'!$C$10+AD75/10000*1000</f>
        <v>899.1657620559954</v>
      </c>
      <c r="AF75" s="69">
        <f t="shared" si="8"/>
        <v>110.8342379440046</v>
      </c>
      <c r="AG75" s="74">
        <f t="shared" si="16"/>
        <v>1.6957929085215304E-3</v>
      </c>
      <c r="AH75" s="75">
        <v>28.26</v>
      </c>
      <c r="AI75" s="76">
        <v>33.25</v>
      </c>
      <c r="AJ75" s="76">
        <f t="shared" si="17"/>
        <v>1.1765746638358103</v>
      </c>
      <c r="AK75" s="74">
        <f t="shared" si="18"/>
        <v>1.9952269712788708E-3</v>
      </c>
      <c r="AL75" s="77">
        <f t="shared" si="9"/>
        <v>1.0579356542237033</v>
      </c>
      <c r="AM75" s="77">
        <v>0</v>
      </c>
      <c r="AN75" s="78">
        <v>0</v>
      </c>
      <c r="AO75" s="78">
        <v>0</v>
      </c>
      <c r="AP75" s="78">
        <f t="shared" si="10"/>
        <v>1.9952269712788708E-3</v>
      </c>
      <c r="AQ75" s="78">
        <f t="shared" si="19"/>
        <v>1.945346296996899E-3</v>
      </c>
      <c r="AR75" s="78">
        <f t="shared" si="20"/>
        <v>2.6652916020450522E-2</v>
      </c>
      <c r="AS75" s="69">
        <f t="shared" si="21"/>
        <v>13.700859359382742</v>
      </c>
      <c r="AT75" s="79">
        <v>13.718290867476382</v>
      </c>
      <c r="AU75" s="77">
        <f t="shared" si="22"/>
        <v>49.880674281971814</v>
      </c>
      <c r="AV75" s="77">
        <f t="shared" si="23"/>
        <v>1995.2269712788709</v>
      </c>
    </row>
    <row r="76" spans="1:49" x14ac:dyDescent="0.2">
      <c r="A76" s="1"/>
      <c r="B76" s="62" t="s">
        <v>102</v>
      </c>
      <c r="C76" s="63">
        <f>'Valvole Gas'!$E24</f>
        <v>706.5</v>
      </c>
      <c r="D76" s="64">
        <f>'Valvole Gas'!$L37</f>
        <v>0</v>
      </c>
      <c r="E76" s="64">
        <f t="shared" si="11"/>
        <v>706.5</v>
      </c>
      <c r="F76" s="64">
        <f>Minimo!$E65</f>
        <v>0</v>
      </c>
      <c r="G76" s="63">
        <f>'Polverizzatore e Spillo'!$C47</f>
        <v>16</v>
      </c>
      <c r="H76" s="64">
        <f>Minimo!$F65</f>
        <v>0</v>
      </c>
      <c r="I76" s="65">
        <f t="shared" si="0"/>
        <v>1.8859625</v>
      </c>
      <c r="J76" s="64">
        <f>'Polverizzatore e Spillo'!$H47</f>
        <v>2.4195559210526323</v>
      </c>
      <c r="K76" s="66">
        <f t="shared" si="24"/>
        <v>1.8859625</v>
      </c>
      <c r="L76" s="67">
        <f t="shared" si="1"/>
        <v>706.5</v>
      </c>
      <c r="M76" s="67">
        <f t="shared" si="12"/>
        <v>1.8859625</v>
      </c>
      <c r="N76" s="68">
        <v>0.72</v>
      </c>
      <c r="O76" s="69">
        <v>2.5000000000000001E-2</v>
      </c>
      <c r="P76" s="70">
        <v>0.05</v>
      </c>
      <c r="Q76" s="71">
        <f>O76*(1-P76)</f>
        <v>2.375E-2</v>
      </c>
      <c r="R76" s="71">
        <f t="shared" si="2"/>
        <v>0</v>
      </c>
      <c r="S76" s="71">
        <f t="shared" si="3"/>
        <v>0</v>
      </c>
      <c r="T76" s="71">
        <f t="shared" si="4"/>
        <v>2.375E-2</v>
      </c>
      <c r="U76" s="72">
        <f>T76*'Densità Aria'!$C$9</f>
        <v>2.7799915415358999E-2</v>
      </c>
      <c r="V76" s="69">
        <f t="shared" si="14"/>
        <v>8.6914039270507608</v>
      </c>
      <c r="W76" s="69">
        <f>1/2*'Densità Aria'!$C$9*(V76*V76)</f>
        <v>44.210938362892676</v>
      </c>
      <c r="X76" s="69">
        <f>'Densità Aria'!$C$10+(W76/10000*1000)</f>
        <v>995.94809383628933</v>
      </c>
      <c r="Y76" s="73">
        <f>X76/('Densità Aria'!$C$8*('Densità Aria'!$C$3+273.15)*10)*1000</f>
        <v>1.17574196765985</v>
      </c>
      <c r="Z76" s="73">
        <f t="shared" si="25"/>
        <v>2.7923871731921436E-2</v>
      </c>
      <c r="AA76" s="73">
        <f t="shared" si="15"/>
        <v>0</v>
      </c>
      <c r="AB76" s="69">
        <f t="shared" si="5"/>
        <v>33.616418966737442</v>
      </c>
      <c r="AC76" s="73">
        <f t="shared" si="6"/>
        <v>1.1757419676598497E-3</v>
      </c>
      <c r="AD76" s="69">
        <f t="shared" si="7"/>
        <v>-1010.3121835611787</v>
      </c>
      <c r="AE76" s="69">
        <f>'Densità Aria'!$C$10+AD76/10000*1000</f>
        <v>890.4957816438822</v>
      </c>
      <c r="AF76" s="69">
        <f t="shared" si="8"/>
        <v>119.5042183561178</v>
      </c>
      <c r="AG76" s="74">
        <f t="shared" si="16"/>
        <v>1.6794416505885501E-3</v>
      </c>
      <c r="AH76" s="75">
        <v>28.26</v>
      </c>
      <c r="AI76" s="76">
        <v>33.25</v>
      </c>
      <c r="AJ76" s="76">
        <f t="shared" si="17"/>
        <v>1.1765746638358103</v>
      </c>
      <c r="AK76" s="74">
        <f t="shared" si="18"/>
        <v>1.975988495473082E-3</v>
      </c>
      <c r="AL76" s="77">
        <f t="shared" si="9"/>
        <v>1.0477347749348578</v>
      </c>
      <c r="AM76" s="77">
        <v>0</v>
      </c>
      <c r="AN76" s="78">
        <v>0</v>
      </c>
      <c r="AO76" s="78">
        <v>0</v>
      </c>
      <c r="AP76" s="78">
        <f t="shared" si="10"/>
        <v>1.975988495473082E-3</v>
      </c>
      <c r="AQ76" s="78">
        <f t="shared" si="19"/>
        <v>1.9265887830862548E-3</v>
      </c>
      <c r="AR76" s="78">
        <f t="shared" si="20"/>
        <v>2.7923871731921436E-2</v>
      </c>
      <c r="AS76" s="69">
        <f t="shared" si="21"/>
        <v>14.493944933692299</v>
      </c>
      <c r="AT76" s="79">
        <v>13.754472743678257</v>
      </c>
      <c r="AU76" s="77">
        <f t="shared" si="22"/>
        <v>49.399712386827147</v>
      </c>
      <c r="AV76" s="77">
        <f t="shared" si="23"/>
        <v>1975.9884954730819</v>
      </c>
    </row>
    <row r="77" spans="1:49" s="81" customFormat="1" x14ac:dyDescent="0.2">
      <c r="A77" s="80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80"/>
      <c r="AK77" s="80"/>
      <c r="AL77" s="80"/>
      <c r="AM77" s="80"/>
      <c r="AN77" s="80"/>
      <c r="AO77" s="80"/>
    </row>
    <row r="78" spans="1:49" s="81" customFormat="1" x14ac:dyDescent="0.2">
      <c r="A78" s="80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80"/>
      <c r="AJ78" s="80"/>
      <c r="AK78" s="80"/>
      <c r="AL78" s="80"/>
      <c r="AM78" s="80"/>
      <c r="AN78" s="80"/>
      <c r="AO78" s="80"/>
    </row>
    <row r="79" spans="1:49" s="81" customFormat="1" ht="102" x14ac:dyDescent="0.2">
      <c r="A79" s="80"/>
      <c r="B79" s="53" t="s">
        <v>47</v>
      </c>
      <c r="C79" s="53" t="s">
        <v>48</v>
      </c>
      <c r="D79" s="54" t="s">
        <v>49</v>
      </c>
      <c r="E79" s="54" t="s">
        <v>50</v>
      </c>
      <c r="F79" s="54" t="s">
        <v>51</v>
      </c>
      <c r="G79" s="53" t="s">
        <v>52</v>
      </c>
      <c r="H79" s="54" t="s">
        <v>53</v>
      </c>
      <c r="I79" s="53" t="s">
        <v>54</v>
      </c>
      <c r="J79" s="54" t="s">
        <v>55</v>
      </c>
      <c r="K79" s="53" t="s">
        <v>56</v>
      </c>
      <c r="L79" s="56" t="s">
        <v>57</v>
      </c>
      <c r="M79" s="56" t="s">
        <v>58</v>
      </c>
      <c r="N79" s="56" t="s">
        <v>59</v>
      </c>
      <c r="O79" s="56" t="s">
        <v>60</v>
      </c>
      <c r="P79" s="57" t="s">
        <v>61</v>
      </c>
      <c r="Q79" s="56" t="s">
        <v>62</v>
      </c>
      <c r="R79" s="56" t="s">
        <v>63</v>
      </c>
      <c r="S79" s="56" t="s">
        <v>64</v>
      </c>
      <c r="T79" s="56" t="s">
        <v>65</v>
      </c>
      <c r="U79" s="56" t="s">
        <v>66</v>
      </c>
      <c r="V79" s="56" t="s">
        <v>67</v>
      </c>
      <c r="W79" s="56" t="s">
        <v>68</v>
      </c>
      <c r="X79" s="56" t="s">
        <v>103</v>
      </c>
      <c r="Y79" s="56" t="s">
        <v>70</v>
      </c>
      <c r="Z79" s="56" t="s">
        <v>71</v>
      </c>
      <c r="AA79" s="56" t="s">
        <v>72</v>
      </c>
      <c r="AB79" s="56" t="s">
        <v>73</v>
      </c>
      <c r="AC79" s="56" t="s">
        <v>74</v>
      </c>
      <c r="AD79" s="56" t="s">
        <v>75</v>
      </c>
      <c r="AE79" s="56" t="s">
        <v>76</v>
      </c>
      <c r="AF79" s="56" t="s">
        <v>77</v>
      </c>
      <c r="AG79" s="58" t="s">
        <v>78</v>
      </c>
      <c r="AH79" s="58" t="s">
        <v>79</v>
      </c>
      <c r="AI79" s="58" t="s">
        <v>80</v>
      </c>
      <c r="AJ79" s="58" t="s">
        <v>81</v>
      </c>
      <c r="AK79" s="58" t="s">
        <v>82</v>
      </c>
      <c r="AL79" s="59" t="s">
        <v>83</v>
      </c>
      <c r="AM79" s="59" t="s">
        <v>84</v>
      </c>
      <c r="AN79" s="59" t="s">
        <v>104</v>
      </c>
      <c r="AO79" s="59" t="s">
        <v>86</v>
      </c>
      <c r="AP79" s="59" t="s">
        <v>87</v>
      </c>
      <c r="AQ79" s="59" t="s">
        <v>88</v>
      </c>
      <c r="AR79" s="59" t="s">
        <v>89</v>
      </c>
      <c r="AS79" s="56" t="s">
        <v>90</v>
      </c>
      <c r="AT79" s="61" t="s">
        <v>92</v>
      </c>
      <c r="AU79" s="61" t="s">
        <v>93</v>
      </c>
      <c r="AV79" s="61" t="s">
        <v>105</v>
      </c>
      <c r="AW79" s="59" t="s">
        <v>106</v>
      </c>
    </row>
    <row r="80" spans="1:49" s="81" customFormat="1" x14ac:dyDescent="0.2">
      <c r="A80" s="80"/>
      <c r="B80" s="62" t="s">
        <v>94</v>
      </c>
      <c r="C80" s="63">
        <f>'Valvole Gas (2)'!E16</f>
        <v>0</v>
      </c>
      <c r="D80" s="64">
        <f>'Valvole Gas (2)'!$L29</f>
        <v>0</v>
      </c>
      <c r="E80" s="64">
        <f>C80+D80</f>
        <v>0</v>
      </c>
      <c r="F80" s="64">
        <f>'Minimo (2)'!E57</f>
        <v>1.8776022500000016</v>
      </c>
      <c r="G80" s="63">
        <f>'Polverizzatore e Spillo (2)'!$C39</f>
        <v>40.5</v>
      </c>
      <c r="H80" s="64">
        <f>'Minimo (2)'!F57</f>
        <v>0.44156250000000002</v>
      </c>
      <c r="I80" s="65">
        <f t="shared" ref="I80:I88" si="26">$D$31</f>
        <v>1.6733060000000002</v>
      </c>
      <c r="J80" s="64">
        <f>'Polverizzatore e Spillo (2)'!$H39</f>
        <v>0</v>
      </c>
      <c r="K80" s="65">
        <f>IF(J80&gt;I80,I80,J80)</f>
        <v>0</v>
      </c>
      <c r="L80" s="67">
        <f t="shared" ref="L80:L88" si="27">E80+F80</f>
        <v>1.8776022500000016</v>
      </c>
      <c r="M80" s="67">
        <f>H80+K80</f>
        <v>0.44156250000000002</v>
      </c>
      <c r="N80" s="68">
        <v>0.72</v>
      </c>
      <c r="O80" s="69">
        <v>2.5000000000000001E-2</v>
      </c>
      <c r="P80" s="70">
        <f>1-('Minimo (2)'!C21/'Verifica Carburazione'!$D$29)</f>
        <v>0.99734238888888893</v>
      </c>
      <c r="Q80" s="71">
        <v>0</v>
      </c>
      <c r="R80" s="71">
        <f t="shared" ref="R80:R88" si="28">O80*D80/$D$29</f>
        <v>0</v>
      </c>
      <c r="S80" s="71">
        <f t="shared" ref="S80:S88" si="29">O80*F80/$D$29</f>
        <v>6.6440277777777838E-5</v>
      </c>
      <c r="T80" s="71">
        <f>Q80+R80+S80</f>
        <v>6.6440277777777838E-5</v>
      </c>
      <c r="U80" s="72">
        <f>T80*'Densità Aria (2)'!$C$9</f>
        <v>7.7769856942954945E-5</v>
      </c>
      <c r="V80" s="69">
        <f>T80/'Minimo (2)'!$C$21*1000000</f>
        <v>35.385704175513091</v>
      </c>
      <c r="W80" s="69">
        <f>1/2*'Densità Aria (2)'!$C$9*(V80*V80)</f>
        <v>732.83389800884981</v>
      </c>
      <c r="X80" s="69">
        <f>'Densità Aria (2)'!$C$10+(W80/10000*1000)</f>
        <v>1064.8103898008851</v>
      </c>
      <c r="Y80" s="73">
        <f>X80/('Densità Aria (2)'!$C$8*('Densità Aria (2)'!$C$3+273.15)*10)*1000</f>
        <v>1.2570356534011646</v>
      </c>
      <c r="Z80" s="73">
        <f>T80*Y80</f>
        <v>8.3517797988543849E-5</v>
      </c>
      <c r="AA80" s="73">
        <f t="shared" ref="AA80:AA88" si="30">S80*Y80</f>
        <v>8.3517797988543849E-5</v>
      </c>
      <c r="AB80" s="69">
        <f>T80/L80*1000000</f>
        <v>35.385704175513091</v>
      </c>
      <c r="AC80" s="73">
        <f>Z80/(AB80*L80)*1000</f>
        <v>1.2570356534011649E-3</v>
      </c>
      <c r="AD80" s="69">
        <f>-(((AB80*AB80)-(V80*V80))-W80)</f>
        <v>732.83389800884981</v>
      </c>
      <c r="AE80" s="69">
        <f>'Densità Aria (2)'!$C$10+AD80/10000*1000</f>
        <v>1064.8103898008851</v>
      </c>
      <c r="AF80" s="69">
        <f>$D$14-AE80</f>
        <v>-54.810389800885105</v>
      </c>
      <c r="AG80" s="74">
        <f>AE80*M80/1000000</f>
        <v>4.7018033774645336E-4</v>
      </c>
      <c r="AH80" s="75">
        <v>28.26</v>
      </c>
      <c r="AI80" s="76">
        <v>0</v>
      </c>
      <c r="AJ80" s="76">
        <f>AI80/AH80</f>
        <v>0</v>
      </c>
      <c r="AK80" s="74">
        <f>AG80*AJ80</f>
        <v>0</v>
      </c>
      <c r="AL80" s="77">
        <f t="shared" ref="AL80:AL88" si="31">AK80/M80*1000</f>
        <v>0</v>
      </c>
      <c r="AM80" s="77">
        <f>AA80/'Minimo (2)'!$C$21*1000000</f>
        <v>44.481091769326426</v>
      </c>
      <c r="AN80" s="78">
        <f>AM80*'Minimo (2)'!$C$7/1000000</f>
        <v>1.9641182084393201E-5</v>
      </c>
      <c r="AO80" s="78">
        <v>0</v>
      </c>
      <c r="AP80" s="78">
        <f t="shared" ref="AP80:AP88" si="32">AN80+AK80+AO80</f>
        <v>1.9641182084393201E-5</v>
      </c>
      <c r="AQ80" s="78">
        <f>AP80*(1-$D$16)</f>
        <v>1.9150152532283372E-5</v>
      </c>
      <c r="AR80" s="78">
        <f>AM80*F80/1000000</f>
        <v>8.3517797988543849E-5</v>
      </c>
      <c r="AS80" s="69">
        <f t="shared" ref="AS80:AS88" si="33">AR80/AQ80</f>
        <v>4.3612079772079806</v>
      </c>
      <c r="AT80" s="77">
        <f>(AP80-AQ80)*1000000</f>
        <v>0.49102955210982935</v>
      </c>
      <c r="AU80" s="77">
        <f>AP80*1000000</f>
        <v>19.641182084393201</v>
      </c>
      <c r="AV80" s="82">
        <f t="shared" ref="AV80:AV88" si="34">AU68-AT80</f>
        <v>-0.2172751209246872</v>
      </c>
      <c r="AW80" s="83">
        <f t="shared" ref="AW80:AW88" si="35">1-(AT80/AU68)</f>
        <v>-0.7936862244897962</v>
      </c>
    </row>
    <row r="81" spans="1:49" s="81" customFormat="1" x14ac:dyDescent="0.2">
      <c r="A81" s="80"/>
      <c r="B81" s="62" t="s">
        <v>95</v>
      </c>
      <c r="C81" s="63">
        <f>'Valvole Gas (2)'!E17</f>
        <v>51.790000000000006</v>
      </c>
      <c r="D81" s="64">
        <f>'Valvole Gas (2)'!$L30</f>
        <v>65.849999999999994</v>
      </c>
      <c r="E81" s="64">
        <f t="shared" ref="E81:E88" si="36">C81+D81</f>
        <v>117.64</v>
      </c>
      <c r="F81" s="64">
        <f>'Minimo (2)'!E58</f>
        <v>1.8776022500000016</v>
      </c>
      <c r="G81" s="63">
        <f>'Polverizzatore e Spillo (2)'!$C40</f>
        <v>36.75</v>
      </c>
      <c r="H81" s="64">
        <f>'Minimo (2)'!F58</f>
        <v>0.44156250000000002</v>
      </c>
      <c r="I81" s="65">
        <f t="shared" si="26"/>
        <v>1.6733060000000002</v>
      </c>
      <c r="J81" s="64">
        <f>'Polverizzatore e Spillo (2)'!$H40</f>
        <v>0.60641250000000024</v>
      </c>
      <c r="K81" s="65">
        <f>IF(J81&gt;I81,I81,J81)</f>
        <v>0.60641250000000024</v>
      </c>
      <c r="L81" s="67">
        <f t="shared" si="27"/>
        <v>119.51760225</v>
      </c>
      <c r="M81" s="67">
        <f t="shared" ref="M81:M88" si="37">H81+K81</f>
        <v>1.0479750000000003</v>
      </c>
      <c r="N81" s="68">
        <v>0.72</v>
      </c>
      <c r="O81" s="69">
        <v>2.5000000000000001E-2</v>
      </c>
      <c r="P81" s="70">
        <v>0.85599999999999998</v>
      </c>
      <c r="Q81" s="71">
        <f t="shared" ref="Q81:Q87" si="38">O81*(1-P81)</f>
        <v>3.6000000000000008E-3</v>
      </c>
      <c r="R81" s="71">
        <f t="shared" si="28"/>
        <v>2.3301486199575373E-3</v>
      </c>
      <c r="S81" s="71">
        <f t="shared" si="29"/>
        <v>6.6440277777777838E-5</v>
      </c>
      <c r="T81" s="71">
        <f t="shared" ref="T81:T88" si="39">Q81+R81+S81</f>
        <v>5.9965888977353155E-3</v>
      </c>
      <c r="U81" s="72">
        <f>T81*'Densità Aria (2)'!$C$9</f>
        <v>7.0191437531672675E-3</v>
      </c>
      <c r="V81" s="69">
        <f t="shared" ref="V81:V88" si="40">T81/$D$30*1000000</f>
        <v>2.1944747913551876</v>
      </c>
      <c r="W81" s="69">
        <f>1/2*'Densità Aria (2)'!$C$9*(V81*V81)</f>
        <v>2.8184546909288839</v>
      </c>
      <c r="X81" s="69">
        <f>'Densità Aria (2)'!$C$10+(W81/10000*1000)</f>
        <v>991.80884546909294</v>
      </c>
      <c r="Y81" s="73">
        <f>X81/('Densità Aria (2)'!$C$8*('Densità Aria (2)'!$C$3+273.15)*10)*1000</f>
        <v>1.1708554800507072</v>
      </c>
      <c r="Z81" s="73">
        <f>T81*Y81</f>
        <v>7.0211389725246239E-3</v>
      </c>
      <c r="AA81" s="73">
        <f t="shared" si="30"/>
        <v>7.7791963332202407E-5</v>
      </c>
      <c r="AB81" s="69">
        <f t="shared" ref="AB81:AB88" si="41">T81/L81*1000000</f>
        <v>50.173269751446306</v>
      </c>
      <c r="AC81" s="73">
        <f t="shared" ref="AC81:AC88" si="42">Z81/(AB81*L81)*1000</f>
        <v>1.1708554800507072E-3</v>
      </c>
      <c r="AD81" s="69">
        <f t="shared" ref="AD81:AD88" si="43">-(((AB81*AB81)-(V81*V81))-W81)</f>
        <v>-2509.7228232505749</v>
      </c>
      <c r="AE81" s="69">
        <f>'Densità Aria (2)'!$C$10+AD81/10000*1000</f>
        <v>740.55471767494259</v>
      </c>
      <c r="AF81" s="69">
        <f t="shared" ref="AF81:AF88" si="44">$D$14-AE81</f>
        <v>269.44528232505741</v>
      </c>
      <c r="AG81" s="74">
        <f t="shared" ref="AG81:AG88" si="45">AE81*M81/1000000</f>
        <v>7.7608283025539827E-4</v>
      </c>
      <c r="AH81" s="75">
        <v>28.26</v>
      </c>
      <c r="AI81" s="76">
        <f>IF($D$8="DP",24.5,IF($D$8="DQ",21.75))</f>
        <v>21.75</v>
      </c>
      <c r="AJ81" s="76">
        <f t="shared" ref="AJ81:AJ88" si="46">AI81/AH81</f>
        <v>0.76963906581740971</v>
      </c>
      <c r="AK81" s="74">
        <f t="shared" ref="AK81:AK88" si="47">AG81*AJ81</f>
        <v>5.9730366447469606E-4</v>
      </c>
      <c r="AL81" s="77">
        <f t="shared" si="31"/>
        <v>0.56995984109801845</v>
      </c>
      <c r="AM81" s="77">
        <f>AA81/'Minimo (2)'!$C$21*1000000</f>
        <v>41.431545649352699</v>
      </c>
      <c r="AN81" s="78">
        <f>AM81*'Minimo (2)'!$C$7/1000000</f>
        <v>1.8294616875792304E-5</v>
      </c>
      <c r="AO81" s="78">
        <f>AN81*0.66</f>
        <v>1.2074447138022922E-5</v>
      </c>
      <c r="AP81" s="78">
        <f t="shared" si="32"/>
        <v>6.2767272848851129E-4</v>
      </c>
      <c r="AQ81" s="78">
        <f t="shared" ref="AQ81:AQ88" si="48">AP81*(1-$D$16)</f>
        <v>6.1198091027629849E-4</v>
      </c>
      <c r="AR81" s="78">
        <f t="shared" ref="AR81:AR88" si="49">Z81</f>
        <v>7.0211389725246239E-3</v>
      </c>
      <c r="AS81" s="69">
        <f t="shared" si="33"/>
        <v>11.472807165430543</v>
      </c>
      <c r="AT81" s="77">
        <f t="shared" ref="AT81:AT88" si="50">(AP81-AQ81)*1000000</f>
        <v>15.691818212212796</v>
      </c>
      <c r="AU81" s="77">
        <f t="shared" ref="AU81:AU88" si="51">AP81*1000000</f>
        <v>627.67272848851132</v>
      </c>
      <c r="AV81" s="82">
        <f t="shared" si="34"/>
        <v>0.37092020792501934</v>
      </c>
      <c r="AW81" s="83">
        <f t="shared" si="35"/>
        <v>2.3091965904144862E-2</v>
      </c>
    </row>
    <row r="82" spans="1:49" s="81" customFormat="1" x14ac:dyDescent="0.2">
      <c r="A82" s="80"/>
      <c r="B82" s="62" t="s">
        <v>96</v>
      </c>
      <c r="C82" s="63">
        <f>'Valvole Gas (2)'!E18</f>
        <v>137.62</v>
      </c>
      <c r="D82" s="64">
        <f>'Valvole Gas (2)'!$L31</f>
        <v>68.75</v>
      </c>
      <c r="E82" s="64">
        <f t="shared" si="36"/>
        <v>206.37</v>
      </c>
      <c r="F82" s="64">
        <f>'Minimo (2)'!E59</f>
        <v>0.93880112500000079</v>
      </c>
      <c r="G82" s="63">
        <f>'Polverizzatore e Spillo (2)'!$C41</f>
        <v>33</v>
      </c>
      <c r="H82" s="64">
        <f>'Minimo (2)'!F59</f>
        <v>0.22078125000000001</v>
      </c>
      <c r="I82" s="65">
        <f t="shared" si="26"/>
        <v>1.6733060000000002</v>
      </c>
      <c r="J82" s="64">
        <f>'Polverizzatore e Spillo (2)'!$H41</f>
        <v>0.60641250000000024</v>
      </c>
      <c r="K82" s="65">
        <f t="shared" ref="K82:K88" si="52">IF(J82&gt;I82,I82,J82)</f>
        <v>0.60641250000000024</v>
      </c>
      <c r="L82" s="67">
        <f t="shared" si="27"/>
        <v>207.308801125</v>
      </c>
      <c r="M82" s="67">
        <f t="shared" si="37"/>
        <v>0.82719375000000028</v>
      </c>
      <c r="N82" s="68">
        <v>0.72</v>
      </c>
      <c r="O82" s="69">
        <v>2.5000000000000001E-2</v>
      </c>
      <c r="P82" s="70">
        <v>0.71499999999999997</v>
      </c>
      <c r="Q82" s="71">
        <f t="shared" si="38"/>
        <v>7.1250000000000011E-3</v>
      </c>
      <c r="R82" s="71">
        <f t="shared" si="28"/>
        <v>2.4327671620665253E-3</v>
      </c>
      <c r="S82" s="71">
        <f t="shared" si="29"/>
        <v>3.3220138888888919E-5</v>
      </c>
      <c r="T82" s="71">
        <f t="shared" si="39"/>
        <v>9.5909873009554156E-3</v>
      </c>
      <c r="U82" s="72">
        <f>T82*'Densità Aria (2)'!$C$9</f>
        <v>1.1226468872267067E-2</v>
      </c>
      <c r="V82" s="69">
        <f t="shared" si="40"/>
        <v>3.5098587238660155</v>
      </c>
      <c r="W82" s="69">
        <f>1/2*'Densità Aria (2)'!$C$9*(V82*V82)</f>
        <v>7.209898266574843</v>
      </c>
      <c r="X82" s="69">
        <f>'Densità Aria (2)'!$C$10+(W82/10000*1000)</f>
        <v>992.24798982665754</v>
      </c>
      <c r="Y82" s="73">
        <f>X82/('Densità Aria (2)'!$C$8*('Densità Aria (2)'!$C$3+273.15)*10)*1000</f>
        <v>1.1713739010951825</v>
      </c>
      <c r="Z82" s="73">
        <f t="shared" ref="Z82:Z88" si="53">T82*Y82</f>
        <v>1.1234632210074501E-2</v>
      </c>
      <c r="AA82" s="73">
        <f t="shared" si="30"/>
        <v>3.8913203685201591E-5</v>
      </c>
      <c r="AB82" s="69">
        <f t="shared" si="41"/>
        <v>46.264255298897723</v>
      </c>
      <c r="AC82" s="73">
        <f t="shared" si="42"/>
        <v>1.1713739010951825E-3</v>
      </c>
      <c r="AD82" s="69">
        <f t="shared" si="43"/>
        <v>-2120.8523118335129</v>
      </c>
      <c r="AE82" s="69">
        <f>'Densità Aria (2)'!$C$10+AD82/10000*1000</f>
        <v>779.44176881664873</v>
      </c>
      <c r="AF82" s="69">
        <f t="shared" si="44"/>
        <v>230.55823118335127</v>
      </c>
      <c r="AG82" s="74">
        <f t="shared" si="45"/>
        <v>6.4474935965407694E-4</v>
      </c>
      <c r="AH82" s="75">
        <v>28.26</v>
      </c>
      <c r="AI82" s="76">
        <v>33.25</v>
      </c>
      <c r="AJ82" s="76">
        <f t="shared" si="46"/>
        <v>1.1765746638358103</v>
      </c>
      <c r="AK82" s="74">
        <f t="shared" si="47"/>
        <v>7.5859576109334951E-4</v>
      </c>
      <c r="AL82" s="77">
        <f t="shared" si="31"/>
        <v>0.91707143712503791</v>
      </c>
      <c r="AM82" s="77">
        <f>AA82/'Minimo (2)'!$C$21*1000000</f>
        <v>20.724945171535428</v>
      </c>
      <c r="AN82" s="78">
        <f>AM82*'Minimo (2)'!$C$7/1000000</f>
        <v>9.1513586023061132E-6</v>
      </c>
      <c r="AO82" s="78">
        <f>AN82*0.66</f>
        <v>6.039896677522035E-6</v>
      </c>
      <c r="AP82" s="78">
        <f t="shared" si="32"/>
        <v>7.7378701637317773E-4</v>
      </c>
      <c r="AQ82" s="78">
        <f t="shared" si="48"/>
        <v>7.5444234096384822E-4</v>
      </c>
      <c r="AR82" s="78">
        <f t="shared" si="49"/>
        <v>1.1234632210074501E-2</v>
      </c>
      <c r="AS82" s="69">
        <f t="shared" si="33"/>
        <v>14.891306598356531</v>
      </c>
      <c r="AT82" s="77">
        <f t="shared" si="50"/>
        <v>19.344675409329508</v>
      </c>
      <c r="AU82" s="77">
        <f t="shared" si="51"/>
        <v>773.78701637317772</v>
      </c>
      <c r="AV82" s="82">
        <f t="shared" si="34"/>
        <v>2.7450615316365194</v>
      </c>
      <c r="AW82" s="83">
        <f t="shared" si="35"/>
        <v>0.12426863837141167</v>
      </c>
    </row>
    <row r="83" spans="1:49" s="81" customFormat="1" x14ac:dyDescent="0.2">
      <c r="A83" s="80"/>
      <c r="B83" s="62" t="s">
        <v>97</v>
      </c>
      <c r="C83" s="63">
        <f>'Valvole Gas (2)'!E19</f>
        <v>241.78</v>
      </c>
      <c r="D83" s="64">
        <f>'Valvole Gas (2)'!$L32</f>
        <v>68.75</v>
      </c>
      <c r="E83" s="64">
        <f t="shared" si="36"/>
        <v>310.52999999999997</v>
      </c>
      <c r="F83" s="64">
        <f>'Minimo (2)'!E60</f>
        <v>0.4694005625000004</v>
      </c>
      <c r="G83" s="63">
        <f>'Polverizzatore e Spillo (2)'!$C42</f>
        <v>29.25</v>
      </c>
      <c r="H83" s="64">
        <f>'Minimo (2)'!F60</f>
        <v>0.11039062500000001</v>
      </c>
      <c r="I83" s="65">
        <f t="shared" si="26"/>
        <v>1.6733060000000002</v>
      </c>
      <c r="J83" s="64">
        <f>'Polverizzatore e Spillo (2)'!$H42</f>
        <v>0.89581992187499981</v>
      </c>
      <c r="K83" s="65">
        <f t="shared" si="52"/>
        <v>0.89581992187499981</v>
      </c>
      <c r="L83" s="67">
        <f t="shared" si="27"/>
        <v>310.9994005625</v>
      </c>
      <c r="M83" s="67">
        <f t="shared" si="37"/>
        <v>1.0062105468749998</v>
      </c>
      <c r="N83" s="68">
        <v>0.72</v>
      </c>
      <c r="O83" s="69">
        <v>2.5000000000000001E-2</v>
      </c>
      <c r="P83" s="70">
        <v>0.61199999999999999</v>
      </c>
      <c r="Q83" s="71">
        <f t="shared" si="38"/>
        <v>9.7000000000000003E-3</v>
      </c>
      <c r="R83" s="71">
        <f t="shared" si="28"/>
        <v>2.4327671620665253E-3</v>
      </c>
      <c r="S83" s="71">
        <f t="shared" si="29"/>
        <v>1.6610069444444459E-5</v>
      </c>
      <c r="T83" s="71">
        <f t="shared" si="39"/>
        <v>1.2149377231510971E-2</v>
      </c>
      <c r="U83" s="72">
        <f>T83*'Densità Aria (2)'!$C$9</f>
        <v>1.4221122500433409E-2</v>
      </c>
      <c r="V83" s="69">
        <f t="shared" si="40"/>
        <v>4.4461113676284443</v>
      </c>
      <c r="W83" s="69">
        <f>1/2*'Densità Aria (2)'!$C$9*(V83*V83)</f>
        <v>11.569392060926491</v>
      </c>
      <c r="X83" s="69">
        <f>'Densità Aria (2)'!$C$10+(W83/10000*1000)</f>
        <v>992.68393920609265</v>
      </c>
      <c r="Y83" s="73">
        <f>X83/('Densità Aria (2)'!$C$8*('Densità Aria (2)'!$C$3+273.15)*10)*1000</f>
        <v>1.1718885503869971</v>
      </c>
      <c r="Z83" s="73">
        <f t="shared" si="53"/>
        <v>1.423771607194018E-2</v>
      </c>
      <c r="AA83" s="73">
        <f t="shared" si="30"/>
        <v>1.9465150203077373E-5</v>
      </c>
      <c r="AB83" s="69">
        <f t="shared" si="41"/>
        <v>39.065596941783724</v>
      </c>
      <c r="AC83" s="73">
        <f t="shared" si="42"/>
        <v>1.1718885503869971E-3</v>
      </c>
      <c r="AD83" s="69">
        <f t="shared" si="43"/>
        <v>-1494.7835660636206</v>
      </c>
      <c r="AE83" s="69">
        <f>'Densità Aria (2)'!$C$10+AD83/10000*1000</f>
        <v>842.04864339363803</v>
      </c>
      <c r="AF83" s="69">
        <f t="shared" si="44"/>
        <v>167.95135660636197</v>
      </c>
      <c r="AG83" s="74">
        <f t="shared" si="45"/>
        <v>8.4727822596446429E-4</v>
      </c>
      <c r="AH83" s="75">
        <v>28.26</v>
      </c>
      <c r="AI83" s="76">
        <v>33.25</v>
      </c>
      <c r="AJ83" s="76">
        <f t="shared" si="46"/>
        <v>1.1765746638358103</v>
      </c>
      <c r="AK83" s="74">
        <f t="shared" si="47"/>
        <v>9.9688609388954132E-4</v>
      </c>
      <c r="AL83" s="77">
        <f t="shared" si="31"/>
        <v>0.99073309953426991</v>
      </c>
      <c r="AM83" s="77">
        <f>AA83/'Minimo (2)'!$C$21*1000000</f>
        <v>10.367025392666287</v>
      </c>
      <c r="AN83" s="78">
        <f>AM83*'Minimo (2)'!$C$7/1000000</f>
        <v>4.5776896499492074E-6</v>
      </c>
      <c r="AO83" s="78">
        <f>AN83*0.66</f>
        <v>3.0212751689664772E-6</v>
      </c>
      <c r="AP83" s="78">
        <f t="shared" si="32"/>
        <v>1.0044850587084572E-3</v>
      </c>
      <c r="AQ83" s="78">
        <f t="shared" si="48"/>
        <v>9.7937293224074581E-4</v>
      </c>
      <c r="AR83" s="78">
        <f t="shared" si="49"/>
        <v>1.423771607194018E-2</v>
      </c>
      <c r="AS83" s="69">
        <f t="shared" si="33"/>
        <v>14.537583797997307</v>
      </c>
      <c r="AT83" s="77">
        <f t="shared" si="50"/>
        <v>25.112126467711398</v>
      </c>
      <c r="AU83" s="77">
        <f t="shared" si="51"/>
        <v>1004.4850587084572</v>
      </c>
      <c r="AV83" s="82">
        <f t="shared" si="34"/>
        <v>2.702933807063399</v>
      </c>
      <c r="AW83" s="83">
        <f t="shared" si="35"/>
        <v>9.7175191438095276E-2</v>
      </c>
    </row>
    <row r="84" spans="1:49" s="81" customFormat="1" x14ac:dyDescent="0.2">
      <c r="A84" s="80"/>
      <c r="B84" s="62" t="s">
        <v>98</v>
      </c>
      <c r="C84" s="63">
        <f>'Valvole Gas (2)'!E20</f>
        <v>353.25</v>
      </c>
      <c r="D84" s="64">
        <f>'Valvole Gas (2)'!$L33</f>
        <v>68.75</v>
      </c>
      <c r="E84" s="64">
        <f t="shared" si="36"/>
        <v>422</v>
      </c>
      <c r="F84" s="64">
        <f>'Minimo (2)'!E61</f>
        <v>0</v>
      </c>
      <c r="G84" s="63">
        <f>'Polverizzatore e Spillo (2)'!$C43</f>
        <v>25.5</v>
      </c>
      <c r="H84" s="64">
        <f>'Minimo (2)'!F61</f>
        <v>0</v>
      </c>
      <c r="I84" s="65">
        <f t="shared" si="26"/>
        <v>1.6733060000000002</v>
      </c>
      <c r="J84" s="64">
        <f>'Polverizzatore e Spillo (2)'!$H43</f>
        <v>1.2904664062500002</v>
      </c>
      <c r="K84" s="65">
        <f t="shared" si="52"/>
        <v>1.2904664062500002</v>
      </c>
      <c r="L84" s="67">
        <f t="shared" si="27"/>
        <v>422</v>
      </c>
      <c r="M84" s="67">
        <f t="shared" si="37"/>
        <v>1.2904664062500002</v>
      </c>
      <c r="N84" s="68">
        <v>0.72</v>
      </c>
      <c r="O84" s="69">
        <v>2.5000000000000001E-2</v>
      </c>
      <c r="P84" s="70">
        <v>0.51</v>
      </c>
      <c r="Q84" s="71">
        <f t="shared" si="38"/>
        <v>1.225E-2</v>
      </c>
      <c r="R84" s="71">
        <f t="shared" si="28"/>
        <v>2.4327671620665253E-3</v>
      </c>
      <c r="S84" s="71">
        <f t="shared" si="29"/>
        <v>0</v>
      </c>
      <c r="T84" s="71">
        <f t="shared" si="39"/>
        <v>1.4682767162066526E-2</v>
      </c>
      <c r="U84" s="72">
        <f>T84*'Densità Aria (2)'!$C$9</f>
        <v>1.7186513059741476E-2</v>
      </c>
      <c r="V84" s="69">
        <f t="shared" si="40"/>
        <v>5.3732151651518709</v>
      </c>
      <c r="W84" s="69">
        <f>1/2*'Densità Aria (2)'!$C$9*(V84*V84)</f>
        <v>16.897339443911825</v>
      </c>
      <c r="X84" s="69">
        <f>'Densità Aria (2)'!$C$10+(W84/10000*1000)</f>
        <v>993.21673394439119</v>
      </c>
      <c r="Y84" s="73">
        <f>X84/('Densità Aria (2)'!$C$8*('Densità Aria (2)'!$C$3+273.15)*10)*1000</f>
        <v>1.1725175280795523</v>
      </c>
      <c r="Z84" s="73">
        <f t="shared" si="53"/>
        <v>1.7215801858233869E-2</v>
      </c>
      <c r="AA84" s="73">
        <f t="shared" si="30"/>
        <v>0</v>
      </c>
      <c r="AB84" s="69">
        <f t="shared" si="41"/>
        <v>34.793287113901719</v>
      </c>
      <c r="AC84" s="73">
        <f t="shared" si="42"/>
        <v>1.1725175280795526E-3</v>
      </c>
      <c r="AD84" s="69">
        <f t="shared" si="43"/>
        <v>-1164.8040475354696</v>
      </c>
      <c r="AE84" s="69">
        <f>'Densità Aria (2)'!$C$10+AD84/10000*1000</f>
        <v>875.04659524645308</v>
      </c>
      <c r="AF84" s="69">
        <f t="shared" si="44"/>
        <v>134.95340475354692</v>
      </c>
      <c r="AG84" s="74">
        <f t="shared" si="45"/>
        <v>1.1292182350689888E-3</v>
      </c>
      <c r="AH84" s="75">
        <v>28.26</v>
      </c>
      <c r="AI84" s="76">
        <v>33.25</v>
      </c>
      <c r="AJ84" s="76">
        <f t="shared" si="46"/>
        <v>1.1765746638358103</v>
      </c>
      <c r="AK84" s="74">
        <f t="shared" si="47"/>
        <v>1.3286095653235626E-3</v>
      </c>
      <c r="AL84" s="77">
        <f t="shared" si="31"/>
        <v>1.029557653642766</v>
      </c>
      <c r="AM84" s="77">
        <v>0</v>
      </c>
      <c r="AN84" s="78">
        <v>0</v>
      </c>
      <c r="AO84" s="78">
        <v>0</v>
      </c>
      <c r="AP84" s="78">
        <f t="shared" si="32"/>
        <v>1.3286095653235626E-3</v>
      </c>
      <c r="AQ84" s="78">
        <f t="shared" si="48"/>
        <v>1.2953943261904736E-3</v>
      </c>
      <c r="AR84" s="78">
        <f t="shared" si="49"/>
        <v>1.7215801858233869E-2</v>
      </c>
      <c r="AS84" s="69">
        <f t="shared" si="33"/>
        <v>13.29000869477521</v>
      </c>
      <c r="AT84" s="77">
        <f t="shared" si="50"/>
        <v>33.21523913308905</v>
      </c>
      <c r="AU84" s="77">
        <f t="shared" si="51"/>
        <v>1328.6095653235627</v>
      </c>
      <c r="AV84" s="82">
        <f t="shared" si="34"/>
        <v>0.9427727387907936</v>
      </c>
      <c r="AW84" s="83">
        <f t="shared" si="35"/>
        <v>2.7600339923967265E-2</v>
      </c>
    </row>
    <row r="85" spans="1:49" s="81" customFormat="1" x14ac:dyDescent="0.2">
      <c r="A85" s="80"/>
      <c r="B85" s="62" t="s">
        <v>99</v>
      </c>
      <c r="C85" s="63">
        <f>'Valvole Gas (2)'!E21</f>
        <v>464.72</v>
      </c>
      <c r="D85" s="64">
        <f>'Valvole Gas (2)'!$L34</f>
        <v>68.75</v>
      </c>
      <c r="E85" s="64">
        <f t="shared" si="36"/>
        <v>533.47</v>
      </c>
      <c r="F85" s="64">
        <f>'Minimo (2)'!E62</f>
        <v>0</v>
      </c>
      <c r="G85" s="63">
        <f>'Polverizzatore e Spillo (2)'!$C44</f>
        <v>21.75</v>
      </c>
      <c r="H85" s="64">
        <f>'Minimo (2)'!F62</f>
        <v>0</v>
      </c>
      <c r="I85" s="65">
        <f t="shared" si="26"/>
        <v>1.6733060000000002</v>
      </c>
      <c r="J85" s="64">
        <f>'Polverizzatore e Spillo (2)'!$H44</f>
        <v>1.6851128906249997</v>
      </c>
      <c r="K85" s="65">
        <f t="shared" si="52"/>
        <v>1.6733060000000002</v>
      </c>
      <c r="L85" s="67">
        <f t="shared" si="27"/>
        <v>533.47</v>
      </c>
      <c r="M85" s="67">
        <f t="shared" si="37"/>
        <v>1.6733060000000002</v>
      </c>
      <c r="N85" s="68">
        <v>0.72</v>
      </c>
      <c r="O85" s="69">
        <v>2.5000000000000001E-2</v>
      </c>
      <c r="P85" s="70">
        <v>0.4</v>
      </c>
      <c r="Q85" s="71">
        <f t="shared" si="38"/>
        <v>1.4999999999999999E-2</v>
      </c>
      <c r="R85" s="71">
        <f t="shared" si="28"/>
        <v>2.4327671620665253E-3</v>
      </c>
      <c r="S85" s="71">
        <f t="shared" si="29"/>
        <v>0</v>
      </c>
      <c r="T85" s="71">
        <f t="shared" si="39"/>
        <v>1.7432767162066525E-2</v>
      </c>
      <c r="U85" s="72">
        <f>T85*'Densità Aria (2)'!$C$9</f>
        <v>2.0405450634151466E-2</v>
      </c>
      <c r="V85" s="69">
        <f t="shared" si="40"/>
        <v>6.3795882514419588</v>
      </c>
      <c r="W85" s="69">
        <f>1/2*'Densità Aria (2)'!$C$9*(V85*V85)</f>
        <v>23.819638388377957</v>
      </c>
      <c r="X85" s="69">
        <f>'Densità Aria (2)'!$C$10+(W85/10000*1000)</f>
        <v>993.90896383883785</v>
      </c>
      <c r="Y85" s="73">
        <f>X85/('Densità Aria (2)'!$C$8*('Densità Aria (2)'!$C$3+273.15)*10)*1000</f>
        <v>1.1733347230149178</v>
      </c>
      <c r="Z85" s="73">
        <f t="shared" si="53"/>
        <v>2.045447102948688E-2</v>
      </c>
      <c r="AA85" s="73">
        <f t="shared" si="30"/>
        <v>0</v>
      </c>
      <c r="AB85" s="69">
        <f t="shared" si="41"/>
        <v>32.678064674801817</v>
      </c>
      <c r="AC85" s="73">
        <f t="shared" si="42"/>
        <v>1.1733347230149177E-3</v>
      </c>
      <c r="AD85" s="69">
        <f t="shared" si="43"/>
        <v>-1003.3371262442162</v>
      </c>
      <c r="AE85" s="69">
        <f>'Densità Aria (2)'!$C$10+AD85/10000*1000</f>
        <v>891.19328737557839</v>
      </c>
      <c r="AF85" s="69">
        <f t="shared" si="44"/>
        <v>118.80671262442161</v>
      </c>
      <c r="AG85" s="74">
        <f t="shared" si="45"/>
        <v>1.4912390749252798E-3</v>
      </c>
      <c r="AH85" s="75">
        <v>28.26</v>
      </c>
      <c r="AI85" s="76">
        <v>33.25</v>
      </c>
      <c r="AJ85" s="76">
        <f t="shared" si="46"/>
        <v>1.1765746638358103</v>
      </c>
      <c r="AK85" s="74">
        <f t="shared" si="47"/>
        <v>1.7545541132790359E-3</v>
      </c>
      <c r="AL85" s="77">
        <f t="shared" si="31"/>
        <v>1.0485554425066519</v>
      </c>
      <c r="AM85" s="77">
        <v>0</v>
      </c>
      <c r="AN85" s="78">
        <v>0</v>
      </c>
      <c r="AO85" s="78">
        <v>0</v>
      </c>
      <c r="AP85" s="78">
        <f t="shared" si="32"/>
        <v>1.7545541132790359E-3</v>
      </c>
      <c r="AQ85" s="78">
        <f t="shared" si="48"/>
        <v>1.7106902604470599E-3</v>
      </c>
      <c r="AR85" s="78">
        <f t="shared" si="49"/>
        <v>2.045447102948688E-2</v>
      </c>
      <c r="AS85" s="69">
        <f t="shared" si="33"/>
        <v>11.956852448637575</v>
      </c>
      <c r="AT85" s="77">
        <f t="shared" si="50"/>
        <v>43.863852831975933</v>
      </c>
      <c r="AU85" s="77">
        <f t="shared" si="51"/>
        <v>1754.5541132790358</v>
      </c>
      <c r="AV85" s="82">
        <f t="shared" si="34"/>
        <v>-1.9341393197155767</v>
      </c>
      <c r="AW85" s="83">
        <f t="shared" si="35"/>
        <v>-4.6128131048403853E-2</v>
      </c>
    </row>
    <row r="86" spans="1:49" s="81" customFormat="1" x14ac:dyDescent="0.2">
      <c r="A86" s="80"/>
      <c r="B86" s="62" t="s">
        <v>100</v>
      </c>
      <c r="C86" s="63">
        <f>'Valvole Gas (2)'!E22</f>
        <v>568.88</v>
      </c>
      <c r="D86" s="64">
        <f>'Valvole Gas (2)'!$L35</f>
        <v>68.75</v>
      </c>
      <c r="E86" s="64">
        <f t="shared" si="36"/>
        <v>637.63</v>
      </c>
      <c r="F86" s="64">
        <f>'Minimo (2)'!E63</f>
        <v>0</v>
      </c>
      <c r="G86" s="63">
        <f>'Polverizzatore e Spillo (2)'!$C45</f>
        <v>18</v>
      </c>
      <c r="H86" s="64">
        <f>'Minimo (2)'!F63</f>
        <v>0</v>
      </c>
      <c r="I86" s="65">
        <f t="shared" si="26"/>
        <v>1.6733060000000002</v>
      </c>
      <c r="J86" s="64">
        <f>'Polverizzatore e Spillo (2)'!$H45</f>
        <v>2.0797593750000001</v>
      </c>
      <c r="K86" s="65">
        <f t="shared" si="52"/>
        <v>1.6733060000000002</v>
      </c>
      <c r="L86" s="67">
        <f t="shared" si="27"/>
        <v>637.63</v>
      </c>
      <c r="M86" s="67">
        <f t="shared" si="37"/>
        <v>1.6733060000000002</v>
      </c>
      <c r="N86" s="68">
        <v>0.72</v>
      </c>
      <c r="O86" s="69">
        <v>2.5000000000000001E-2</v>
      </c>
      <c r="P86" s="70">
        <v>0.28999999999999998</v>
      </c>
      <c r="Q86" s="71">
        <f t="shared" si="38"/>
        <v>1.7749999999999998E-2</v>
      </c>
      <c r="R86" s="71">
        <f t="shared" si="28"/>
        <v>2.4327671620665253E-3</v>
      </c>
      <c r="S86" s="71">
        <f t="shared" si="29"/>
        <v>0</v>
      </c>
      <c r="T86" s="71">
        <f t="shared" si="39"/>
        <v>2.0182767162066524E-2</v>
      </c>
      <c r="U86" s="72">
        <f>T86*'Densità Aria (2)'!$C$9</f>
        <v>2.3624388208561452E-2</v>
      </c>
      <c r="V86" s="69">
        <f t="shared" si="40"/>
        <v>7.3859613377320468</v>
      </c>
      <c r="W86" s="69">
        <f>1/2*'Densità Aria (2)'!$C$9*(V86*V86)</f>
        <v>31.927427314430794</v>
      </c>
      <c r="X86" s="69">
        <f>'Densità Aria (2)'!$C$10+(W86/10000*1000)</f>
        <v>994.71974273144315</v>
      </c>
      <c r="Y86" s="73">
        <f>X86/('Densità Aria (2)'!$C$8*('Densità Aria (2)'!$C$3+273.15)*10)*1000</f>
        <v>1.1742918680473027</v>
      </c>
      <c r="Z86" s="73">
        <f t="shared" si="53"/>
        <v>2.3700459353106856E-2</v>
      </c>
      <c r="AA86" s="73">
        <f t="shared" si="30"/>
        <v>0</v>
      </c>
      <c r="AB86" s="69">
        <f t="shared" si="41"/>
        <v>31.652787920998893</v>
      </c>
      <c r="AC86" s="73">
        <f t="shared" si="42"/>
        <v>1.1742918680473027E-3</v>
      </c>
      <c r="AD86" s="69">
        <f t="shared" si="43"/>
        <v>-915.41913097483007</v>
      </c>
      <c r="AE86" s="69">
        <f>'Densità Aria (2)'!$C$10+AD86/10000*1000</f>
        <v>899.98508690251708</v>
      </c>
      <c r="AF86" s="69">
        <f t="shared" si="44"/>
        <v>110.01491309748292</v>
      </c>
      <c r="AG86" s="74">
        <f t="shared" si="45"/>
        <v>1.5059504458245034E-3</v>
      </c>
      <c r="AH86" s="75">
        <v>28.26</v>
      </c>
      <c r="AI86" s="76">
        <v>33.25</v>
      </c>
      <c r="AJ86" s="76">
        <f t="shared" si="46"/>
        <v>1.1765746638358103</v>
      </c>
      <c r="AK86" s="74">
        <f t="shared" si="47"/>
        <v>1.7718631395493539E-3</v>
      </c>
      <c r="AL86" s="77">
        <f t="shared" si="31"/>
        <v>1.0588996510795716</v>
      </c>
      <c r="AM86" s="77">
        <v>0</v>
      </c>
      <c r="AN86" s="78">
        <v>0</v>
      </c>
      <c r="AO86" s="78">
        <v>0</v>
      </c>
      <c r="AP86" s="78">
        <f t="shared" si="32"/>
        <v>1.7718631395493539E-3</v>
      </c>
      <c r="AQ86" s="78">
        <f t="shared" si="48"/>
        <v>1.7275665610606201E-3</v>
      </c>
      <c r="AR86" s="78">
        <f t="shared" si="49"/>
        <v>2.3700459353106856E-2</v>
      </c>
      <c r="AS86" s="69">
        <f t="shared" si="33"/>
        <v>13.718984777383179</v>
      </c>
      <c r="AT86" s="77">
        <f t="shared" si="50"/>
        <v>44.296578488733786</v>
      </c>
      <c r="AU86" s="77">
        <f t="shared" si="51"/>
        <v>1771.8631395493539</v>
      </c>
      <c r="AV86" s="82">
        <f t="shared" si="34"/>
        <v>5.2802948376936243</v>
      </c>
      <c r="AW86" s="83">
        <f t="shared" si="35"/>
        <v>0.10650721764817128</v>
      </c>
    </row>
    <row r="87" spans="1:49" s="81" customFormat="1" x14ac:dyDescent="0.2">
      <c r="A87" s="80"/>
      <c r="B87" s="62" t="s">
        <v>101</v>
      </c>
      <c r="C87" s="63">
        <f>'Valvole Gas (2)'!E23</f>
        <v>654.71</v>
      </c>
      <c r="D87" s="64">
        <f>'Valvole Gas (2)'!$L36</f>
        <v>50.95</v>
      </c>
      <c r="E87" s="64">
        <f t="shared" si="36"/>
        <v>705.66000000000008</v>
      </c>
      <c r="F87" s="64">
        <f>'Minimo (2)'!E64</f>
        <v>0</v>
      </c>
      <c r="G87" s="63">
        <f>'Polverizzatore e Spillo (2)'!$C46</f>
        <v>14.25</v>
      </c>
      <c r="H87" s="64">
        <f>'Minimo (2)'!F64</f>
        <v>0</v>
      </c>
      <c r="I87" s="65">
        <f t="shared" si="26"/>
        <v>1.6733060000000002</v>
      </c>
      <c r="J87" s="64">
        <f>'Polverizzatore e Spillo (2)'!$H46</f>
        <v>2.4744058593750005</v>
      </c>
      <c r="K87" s="65">
        <f t="shared" si="52"/>
        <v>1.6733060000000002</v>
      </c>
      <c r="L87" s="67">
        <f t="shared" si="27"/>
        <v>705.66000000000008</v>
      </c>
      <c r="M87" s="67">
        <f t="shared" si="37"/>
        <v>1.6733060000000002</v>
      </c>
      <c r="N87" s="68">
        <v>0.72</v>
      </c>
      <c r="O87" s="69">
        <v>2.5000000000000001E-2</v>
      </c>
      <c r="P87" s="70">
        <v>0.16500000000000001</v>
      </c>
      <c r="Q87" s="71">
        <f t="shared" si="38"/>
        <v>2.0875000000000001E-2</v>
      </c>
      <c r="R87" s="71">
        <f t="shared" si="28"/>
        <v>1.8029016277423923E-3</v>
      </c>
      <c r="S87" s="71">
        <f t="shared" si="29"/>
        <v>0</v>
      </c>
      <c r="T87" s="71">
        <f t="shared" si="39"/>
        <v>2.2677901627742393E-2</v>
      </c>
      <c r="U87" s="72">
        <f>T87*'Densità Aria (2)'!$C$9</f>
        <v>2.6544999875750343E-2</v>
      </c>
      <c r="V87" s="69">
        <f t="shared" si="40"/>
        <v>8.299065400616044</v>
      </c>
      <c r="W87" s="69">
        <f>1/2*'Densità Aria (2)'!$C$9*(V87*V87)</f>
        <v>40.309576834425435</v>
      </c>
      <c r="X87" s="69">
        <f>'Densità Aria (2)'!$C$10+(W87/10000*1000)</f>
        <v>995.55795768344262</v>
      </c>
      <c r="Y87" s="73">
        <f>X87/('Densità Aria (2)'!$C$8*('Densità Aria (2)'!$C$3+273.15)*10)*1000</f>
        <v>1.1752814020431857</v>
      </c>
      <c r="Z87" s="73">
        <f t="shared" si="53"/>
        <v>2.6652916020450522E-2</v>
      </c>
      <c r="AA87" s="73">
        <f t="shared" si="30"/>
        <v>0</v>
      </c>
      <c r="AB87" s="69">
        <f t="shared" si="41"/>
        <v>32.137150508378525</v>
      </c>
      <c r="AC87" s="73">
        <f t="shared" si="42"/>
        <v>1.1752814020431857E-3</v>
      </c>
      <c r="AD87" s="69">
        <f t="shared" si="43"/>
        <v>-923.6123794400462</v>
      </c>
      <c r="AE87" s="69">
        <f>'Densità Aria (2)'!$C$10+AD87/10000*1000</f>
        <v>899.1657620559954</v>
      </c>
      <c r="AF87" s="69">
        <f t="shared" si="44"/>
        <v>110.8342379440046</v>
      </c>
      <c r="AG87" s="74">
        <f t="shared" si="45"/>
        <v>1.5045794646428696E-3</v>
      </c>
      <c r="AH87" s="75">
        <v>28.26</v>
      </c>
      <c r="AI87" s="76">
        <v>33.25</v>
      </c>
      <c r="AJ87" s="76">
        <f t="shared" si="46"/>
        <v>1.1765746638358103</v>
      </c>
      <c r="AK87" s="74">
        <f t="shared" si="47"/>
        <v>1.7702500778264477E-3</v>
      </c>
      <c r="AL87" s="77">
        <f t="shared" si="31"/>
        <v>1.0579356542237028</v>
      </c>
      <c r="AM87" s="77">
        <v>0</v>
      </c>
      <c r="AN87" s="78">
        <v>0</v>
      </c>
      <c r="AO87" s="78">
        <v>0</v>
      </c>
      <c r="AP87" s="78">
        <f t="shared" si="32"/>
        <v>1.7702500778264477E-3</v>
      </c>
      <c r="AQ87" s="78">
        <f t="shared" si="48"/>
        <v>1.7259938258807864E-3</v>
      </c>
      <c r="AR87" s="78">
        <f t="shared" si="49"/>
        <v>2.6652916020450522E-2</v>
      </c>
      <c r="AS87" s="69">
        <f t="shared" si="33"/>
        <v>15.442069155055846</v>
      </c>
      <c r="AT87" s="77">
        <f t="shared" si="50"/>
        <v>44.256251945661276</v>
      </c>
      <c r="AU87" s="77">
        <f t="shared" si="51"/>
        <v>1770.2500778264478</v>
      </c>
      <c r="AV87" s="82">
        <f t="shared" si="34"/>
        <v>5.6244223363105377</v>
      </c>
      <c r="AW87" s="83">
        <f t="shared" si="35"/>
        <v>0.11275754422476503</v>
      </c>
    </row>
    <row r="88" spans="1:49" s="81" customFormat="1" x14ac:dyDescent="0.2">
      <c r="A88" s="80"/>
      <c r="B88" s="62" t="s">
        <v>102</v>
      </c>
      <c r="C88" s="63">
        <f>'Valvole Gas (2)'!E24</f>
        <v>706.5</v>
      </c>
      <c r="D88" s="64">
        <f>'Valvole Gas (2)'!$L37</f>
        <v>0</v>
      </c>
      <c r="E88" s="64">
        <f t="shared" si="36"/>
        <v>706.5</v>
      </c>
      <c r="F88" s="64">
        <f>'Minimo (2)'!E65</f>
        <v>0</v>
      </c>
      <c r="G88" s="63">
        <f>'Polverizzatore e Spillo (2)'!$C47</f>
        <v>10.5</v>
      </c>
      <c r="H88" s="64">
        <f>'Minimo (2)'!F65</f>
        <v>0</v>
      </c>
      <c r="I88" s="65">
        <f t="shared" si="26"/>
        <v>1.6733060000000002</v>
      </c>
      <c r="J88" s="64">
        <f>'Polverizzatore e Spillo (2)'!$H47</f>
        <v>2.86905234375</v>
      </c>
      <c r="K88" s="65">
        <f t="shared" si="52"/>
        <v>1.6733060000000002</v>
      </c>
      <c r="L88" s="67">
        <f t="shared" si="27"/>
        <v>706.5</v>
      </c>
      <c r="M88" s="67">
        <f t="shared" si="37"/>
        <v>1.6733060000000002</v>
      </c>
      <c r="N88" s="68">
        <v>0.72</v>
      </c>
      <c r="O88" s="69">
        <v>2.5000000000000001E-2</v>
      </c>
      <c r="P88" s="70">
        <v>0.05</v>
      </c>
      <c r="Q88" s="71">
        <f>O88*(1-P88)</f>
        <v>2.375E-2</v>
      </c>
      <c r="R88" s="71">
        <f t="shared" si="28"/>
        <v>0</v>
      </c>
      <c r="S88" s="71">
        <f t="shared" si="29"/>
        <v>0</v>
      </c>
      <c r="T88" s="71">
        <f t="shared" si="39"/>
        <v>2.375E-2</v>
      </c>
      <c r="U88" s="72">
        <f>T88*'Densità Aria (2)'!$C$9</f>
        <v>2.7799915415358999E-2</v>
      </c>
      <c r="V88" s="69">
        <f t="shared" si="40"/>
        <v>8.6914039270507608</v>
      </c>
      <c r="W88" s="69">
        <f>1/2*'Densità Aria (2)'!$C$9*(V88*V88)</f>
        <v>44.210938362892676</v>
      </c>
      <c r="X88" s="69">
        <f>'Densità Aria (2)'!$C$10+(W88/10000*1000)</f>
        <v>995.94809383628933</v>
      </c>
      <c r="Y88" s="73">
        <f>X88/('Densità Aria (2)'!$C$8*('Densità Aria (2)'!$C$3+273.15)*10)*1000</f>
        <v>1.17574196765985</v>
      </c>
      <c r="Z88" s="73">
        <f t="shared" si="53"/>
        <v>2.7923871731921436E-2</v>
      </c>
      <c r="AA88" s="73">
        <f t="shared" si="30"/>
        <v>0</v>
      </c>
      <c r="AB88" s="69">
        <f t="shared" si="41"/>
        <v>33.616418966737442</v>
      </c>
      <c r="AC88" s="73">
        <f t="shared" si="42"/>
        <v>1.1757419676598497E-3</v>
      </c>
      <c r="AD88" s="69">
        <f t="shared" si="43"/>
        <v>-1010.3121835611787</v>
      </c>
      <c r="AE88" s="69">
        <f>'Densità Aria (2)'!$C$10+AD88/10000*1000</f>
        <v>890.4957816438822</v>
      </c>
      <c r="AF88" s="69">
        <f t="shared" si="44"/>
        <v>119.5042183561178</v>
      </c>
      <c r="AG88" s="74">
        <f t="shared" si="45"/>
        <v>1.4900719343993981E-3</v>
      </c>
      <c r="AH88" s="75">
        <v>28.26</v>
      </c>
      <c r="AI88" s="76">
        <v>33.25</v>
      </c>
      <c r="AJ88" s="76">
        <f t="shared" si="46"/>
        <v>1.1765746638358103</v>
      </c>
      <c r="AK88" s="74">
        <f t="shared" si="47"/>
        <v>1.7531808853071475E-3</v>
      </c>
      <c r="AL88" s="77">
        <f t="shared" si="31"/>
        <v>1.0477347749348578</v>
      </c>
      <c r="AM88" s="77">
        <v>0</v>
      </c>
      <c r="AN88" s="78">
        <v>0</v>
      </c>
      <c r="AO88" s="78">
        <v>0</v>
      </c>
      <c r="AP88" s="78">
        <f t="shared" si="32"/>
        <v>1.7531808853071475E-3</v>
      </c>
      <c r="AQ88" s="78">
        <f t="shared" si="48"/>
        <v>1.7093513631744688E-3</v>
      </c>
      <c r="AR88" s="78">
        <f t="shared" si="49"/>
        <v>2.7923871731921436E-2</v>
      </c>
      <c r="AS88" s="69">
        <f t="shared" si="33"/>
        <v>16.335946098327899</v>
      </c>
      <c r="AT88" s="77">
        <f t="shared" si="50"/>
        <v>43.829522132678676</v>
      </c>
      <c r="AU88" s="77">
        <f t="shared" si="51"/>
        <v>1753.1808853071475</v>
      </c>
      <c r="AV88" s="82">
        <f t="shared" si="34"/>
        <v>5.5701902541484714</v>
      </c>
      <c r="AW88" s="83">
        <f t="shared" si="35"/>
        <v>0.1127575442247678</v>
      </c>
    </row>
    <row r="89" spans="1:49" s="81" customFormat="1" x14ac:dyDescent="0.2">
      <c r="A89" s="80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80"/>
      <c r="AM89" s="80"/>
      <c r="AN89" s="80"/>
      <c r="AO89" s="80"/>
      <c r="AP89" s="80"/>
    </row>
    <row r="90" spans="1:49" s="81" customFormat="1" x14ac:dyDescent="0.2">
      <c r="A90" s="80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80"/>
      <c r="AM90" s="80"/>
      <c r="AN90" s="80"/>
      <c r="AO90" s="80"/>
      <c r="AP90" s="80"/>
    </row>
    <row r="91" spans="1:49" s="81" customFormat="1" x14ac:dyDescent="0.2">
      <c r="A91" s="80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80"/>
      <c r="AM91" s="80"/>
      <c r="AN91" s="80"/>
      <c r="AO91" s="80"/>
      <c r="AP91" s="80"/>
    </row>
    <row r="92" spans="1:49" x14ac:dyDescent="0.2">
      <c r="A92" s="1"/>
      <c r="B92" s="80"/>
      <c r="C92" s="80"/>
      <c r="D92" s="80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1:49" x14ac:dyDescent="0.2">
      <c r="A93" s="1"/>
      <c r="B93" s="1"/>
      <c r="C93" s="1"/>
      <c r="D93" s="1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1"/>
      <c r="AM93" s="1"/>
      <c r="AN93" s="1"/>
      <c r="AO93" s="1"/>
      <c r="AP93" s="1"/>
    </row>
    <row r="94" spans="1:49" ht="38.25" x14ac:dyDescent="0.2">
      <c r="A94" s="1"/>
      <c r="B94" s="84" t="s">
        <v>107</v>
      </c>
      <c r="C94" s="84" t="s">
        <v>108</v>
      </c>
      <c r="D94" s="84" t="s">
        <v>109</v>
      </c>
      <c r="E94" s="84" t="s">
        <v>10</v>
      </c>
      <c r="F94" s="84" t="s">
        <v>110</v>
      </c>
      <c r="G94" s="84" t="s">
        <v>111</v>
      </c>
      <c r="H94" s="84" t="s">
        <v>112</v>
      </c>
      <c r="I94" s="84" t="s">
        <v>113</v>
      </c>
      <c r="J94" s="84" t="s">
        <v>21</v>
      </c>
      <c r="K94" s="84" t="s">
        <v>114</v>
      </c>
      <c r="L94" s="84" t="s">
        <v>115</v>
      </c>
      <c r="M94" s="84" t="s">
        <v>116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</row>
    <row r="95" spans="1:49" x14ac:dyDescent="0.2">
      <c r="A95" s="1"/>
      <c r="B95" s="85">
        <v>30</v>
      </c>
      <c r="C95" s="85">
        <v>0</v>
      </c>
      <c r="D95" s="85">
        <v>30</v>
      </c>
      <c r="E95" s="85" t="s">
        <v>117</v>
      </c>
      <c r="F95" s="85">
        <v>258</v>
      </c>
      <c r="G95" s="85" t="s">
        <v>118</v>
      </c>
      <c r="H95" s="85">
        <v>1</v>
      </c>
      <c r="I95" s="85">
        <v>130</v>
      </c>
      <c r="J95" s="85">
        <v>-10</v>
      </c>
      <c r="K95" s="85">
        <v>950</v>
      </c>
      <c r="L95" s="86">
        <v>0.05</v>
      </c>
      <c r="M95" s="87">
        <v>0.01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</row>
    <row r="96" spans="1:49" x14ac:dyDescent="0.2">
      <c r="A96" s="1"/>
      <c r="B96" s="85">
        <v>31</v>
      </c>
      <c r="C96" s="85">
        <v>0.25</v>
      </c>
      <c r="D96" s="85">
        <v>35</v>
      </c>
      <c r="E96" s="85" t="s">
        <v>11</v>
      </c>
      <c r="F96" s="85">
        <v>259</v>
      </c>
      <c r="G96" s="85" t="s">
        <v>119</v>
      </c>
      <c r="H96" s="85">
        <v>1.5</v>
      </c>
      <c r="I96" s="85">
        <v>131</v>
      </c>
      <c r="J96" s="85">
        <v>-9</v>
      </c>
      <c r="K96" s="85">
        <v>955</v>
      </c>
      <c r="L96" s="86">
        <v>0.1</v>
      </c>
      <c r="M96" s="87">
        <v>1.4999999999999999E-2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</row>
    <row r="97" spans="1:41" x14ac:dyDescent="0.2">
      <c r="A97" s="1"/>
      <c r="B97" s="85">
        <v>32</v>
      </c>
      <c r="C97" s="85">
        <v>0.5</v>
      </c>
      <c r="D97" s="85">
        <v>40</v>
      </c>
      <c r="E97" s="85"/>
      <c r="F97" s="85">
        <v>260</v>
      </c>
      <c r="G97" s="85" t="s">
        <v>120</v>
      </c>
      <c r="H97" s="85">
        <v>2</v>
      </c>
      <c r="I97" s="85">
        <v>132</v>
      </c>
      <c r="J97" s="85">
        <v>-8</v>
      </c>
      <c r="K97" s="85">
        <v>960</v>
      </c>
      <c r="L97" s="86">
        <v>0.15</v>
      </c>
      <c r="M97" s="87">
        <v>0.02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</row>
    <row r="98" spans="1:41" x14ac:dyDescent="0.2">
      <c r="A98" s="1"/>
      <c r="B98" s="85">
        <v>33</v>
      </c>
      <c r="C98" s="85">
        <v>0.75</v>
      </c>
      <c r="D98" s="85">
        <v>45</v>
      </c>
      <c r="E98" s="85"/>
      <c r="F98" s="85">
        <v>261</v>
      </c>
      <c r="G98" s="85" t="s">
        <v>121</v>
      </c>
      <c r="H98" s="85">
        <v>2.5</v>
      </c>
      <c r="I98" s="85">
        <v>133</v>
      </c>
      <c r="J98" s="85">
        <v>-7</v>
      </c>
      <c r="K98" s="85">
        <v>965</v>
      </c>
      <c r="L98" s="86">
        <v>0.2</v>
      </c>
      <c r="M98" s="87">
        <v>2.5000000000000001E-2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</row>
    <row r="99" spans="1:41" x14ac:dyDescent="0.2">
      <c r="A99" s="1"/>
      <c r="B99" s="85">
        <v>34</v>
      </c>
      <c r="C99" s="85">
        <v>1</v>
      </c>
      <c r="D99" s="85">
        <v>50</v>
      </c>
      <c r="E99" s="85"/>
      <c r="F99" s="85">
        <v>262</v>
      </c>
      <c r="G99" s="85" t="s">
        <v>122</v>
      </c>
      <c r="H99" s="85">
        <v>3</v>
      </c>
      <c r="I99" s="85">
        <v>134</v>
      </c>
      <c r="J99" s="85">
        <v>-6</v>
      </c>
      <c r="K99" s="85">
        <v>970</v>
      </c>
      <c r="L99" s="86">
        <v>0.25</v>
      </c>
      <c r="M99" s="87">
        <v>0.03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</row>
    <row r="100" spans="1:41" x14ac:dyDescent="0.2">
      <c r="A100" s="1"/>
      <c r="B100" s="85">
        <v>35</v>
      </c>
      <c r="C100" s="85">
        <v>1.25</v>
      </c>
      <c r="D100" s="85">
        <v>55</v>
      </c>
      <c r="E100" s="85"/>
      <c r="F100" s="85">
        <v>263</v>
      </c>
      <c r="G100" s="85" t="s">
        <v>123</v>
      </c>
      <c r="H100" s="85">
        <v>3.5</v>
      </c>
      <c r="I100" s="85">
        <v>135</v>
      </c>
      <c r="J100" s="85">
        <v>-5</v>
      </c>
      <c r="K100" s="85">
        <v>975</v>
      </c>
      <c r="L100" s="86">
        <v>0.3</v>
      </c>
      <c r="M100" s="87">
        <v>3.5000000000000003E-2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</row>
    <row r="101" spans="1:41" x14ac:dyDescent="0.2">
      <c r="A101" s="1"/>
      <c r="B101" s="85">
        <v>36</v>
      </c>
      <c r="C101" s="85">
        <v>1.5</v>
      </c>
      <c r="D101" s="85">
        <v>60</v>
      </c>
      <c r="E101" s="85"/>
      <c r="F101" s="85">
        <v>264</v>
      </c>
      <c r="G101" s="85" t="s">
        <v>124</v>
      </c>
      <c r="H101" s="85">
        <v>4</v>
      </c>
      <c r="I101" s="85">
        <v>136</v>
      </c>
      <c r="J101" s="85">
        <v>-4</v>
      </c>
      <c r="K101" s="85">
        <v>980</v>
      </c>
      <c r="L101" s="86">
        <v>0.35</v>
      </c>
      <c r="M101" s="87">
        <v>0.04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</row>
    <row r="102" spans="1:41" x14ac:dyDescent="0.2">
      <c r="A102" s="1"/>
      <c r="B102" s="85">
        <v>37</v>
      </c>
      <c r="C102" s="85">
        <v>1.75</v>
      </c>
      <c r="D102" s="85"/>
      <c r="E102" s="85"/>
      <c r="F102" s="85">
        <v>265</v>
      </c>
      <c r="G102" s="85" t="s">
        <v>125</v>
      </c>
      <c r="H102" s="85">
        <v>4.5</v>
      </c>
      <c r="I102" s="85">
        <v>137</v>
      </c>
      <c r="J102" s="85">
        <v>-3</v>
      </c>
      <c r="K102" s="85">
        <v>985</v>
      </c>
      <c r="L102" s="86">
        <v>0.4</v>
      </c>
      <c r="M102" s="87">
        <v>4.4999999999999998E-2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</row>
    <row r="103" spans="1:41" x14ac:dyDescent="0.2">
      <c r="A103" s="1"/>
      <c r="B103" s="85">
        <v>38</v>
      </c>
      <c r="C103" s="85">
        <v>2</v>
      </c>
      <c r="D103" s="85"/>
      <c r="E103" s="85"/>
      <c r="F103" s="85">
        <v>266</v>
      </c>
      <c r="G103" s="85" t="s">
        <v>126</v>
      </c>
      <c r="H103" s="85">
        <v>5</v>
      </c>
      <c r="I103" s="85">
        <v>138</v>
      </c>
      <c r="J103" s="85">
        <v>-2</v>
      </c>
      <c r="K103" s="85">
        <v>990</v>
      </c>
      <c r="L103" s="86">
        <v>0.45</v>
      </c>
      <c r="M103" s="87">
        <v>0.05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</row>
    <row r="104" spans="1:41" x14ac:dyDescent="0.2">
      <c r="A104" s="1"/>
      <c r="B104" s="85">
        <v>39</v>
      </c>
      <c r="C104" s="85">
        <v>2.25</v>
      </c>
      <c r="D104" s="85"/>
      <c r="E104" s="85"/>
      <c r="F104" s="85">
        <v>267</v>
      </c>
      <c r="G104" s="85" t="s">
        <v>127</v>
      </c>
      <c r="H104" s="85"/>
      <c r="I104" s="85">
        <v>139</v>
      </c>
      <c r="J104" s="85">
        <v>-1</v>
      </c>
      <c r="K104" s="85">
        <v>995</v>
      </c>
      <c r="L104" s="86">
        <v>0.5</v>
      </c>
      <c r="M104" s="87">
        <v>5.5E-2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</row>
    <row r="105" spans="1:41" x14ac:dyDescent="0.2">
      <c r="A105" s="1"/>
      <c r="B105" s="85">
        <v>40</v>
      </c>
      <c r="C105" s="85">
        <v>2.5</v>
      </c>
      <c r="D105" s="85"/>
      <c r="E105" s="85"/>
      <c r="F105" s="85">
        <v>268</v>
      </c>
      <c r="G105" s="85" t="s">
        <v>128</v>
      </c>
      <c r="H105" s="85"/>
      <c r="I105" s="85">
        <v>140</v>
      </c>
      <c r="J105" s="85">
        <v>0</v>
      </c>
      <c r="K105" s="85">
        <v>1000</v>
      </c>
      <c r="L105" s="86">
        <v>0.55000000000000004</v>
      </c>
      <c r="M105" s="87">
        <v>0.06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1" x14ac:dyDescent="0.2">
      <c r="A106" s="1"/>
      <c r="B106" s="85">
        <v>41</v>
      </c>
      <c r="C106" s="85">
        <v>2.75</v>
      </c>
      <c r="D106" s="85"/>
      <c r="E106" s="85"/>
      <c r="F106" s="85">
        <v>269</v>
      </c>
      <c r="G106" s="85" t="s">
        <v>129</v>
      </c>
      <c r="H106" s="85"/>
      <c r="I106" s="85">
        <v>141</v>
      </c>
      <c r="J106" s="85">
        <v>1</v>
      </c>
      <c r="K106" s="85">
        <v>1005</v>
      </c>
      <c r="L106" s="86">
        <v>0.6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</row>
    <row r="107" spans="1:41" x14ac:dyDescent="0.2">
      <c r="A107" s="1"/>
      <c r="B107" s="85">
        <v>42</v>
      </c>
      <c r="C107" s="85">
        <v>3</v>
      </c>
      <c r="D107" s="85"/>
      <c r="E107" s="85"/>
      <c r="F107" s="85">
        <v>270</v>
      </c>
      <c r="G107" s="85" t="s">
        <v>130</v>
      </c>
      <c r="H107" s="85"/>
      <c r="I107" s="85">
        <v>142</v>
      </c>
      <c r="J107" s="85">
        <v>2</v>
      </c>
      <c r="K107" s="85">
        <v>1010</v>
      </c>
      <c r="L107" s="86">
        <v>0.65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</row>
    <row r="108" spans="1:41" x14ac:dyDescent="0.2">
      <c r="A108" s="1"/>
      <c r="B108" s="85">
        <v>43</v>
      </c>
      <c r="C108" s="85">
        <v>3.25</v>
      </c>
      <c r="D108" s="85"/>
      <c r="E108" s="85"/>
      <c r="F108" s="85">
        <v>271</v>
      </c>
      <c r="G108" s="85" t="s">
        <v>131</v>
      </c>
      <c r="H108" s="85"/>
      <c r="I108" s="85">
        <v>143</v>
      </c>
      <c r="J108" s="85">
        <v>3</v>
      </c>
      <c r="K108" s="85">
        <v>1015</v>
      </c>
      <c r="L108" s="86">
        <v>0.7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</row>
    <row r="109" spans="1:41" x14ac:dyDescent="0.2">
      <c r="A109" s="1"/>
      <c r="B109" s="85">
        <v>44</v>
      </c>
      <c r="C109" s="85">
        <v>3.5</v>
      </c>
      <c r="D109" s="85"/>
      <c r="E109" s="85"/>
      <c r="F109" s="85">
        <v>272</v>
      </c>
      <c r="G109" s="85" t="s">
        <v>132</v>
      </c>
      <c r="H109" s="85"/>
      <c r="I109" s="85">
        <v>144</v>
      </c>
      <c r="J109" s="85">
        <v>4</v>
      </c>
      <c r="K109" s="85">
        <v>1020</v>
      </c>
      <c r="L109" s="86">
        <v>0.75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</row>
    <row r="110" spans="1:41" x14ac:dyDescent="0.2">
      <c r="A110" s="1"/>
      <c r="B110" s="85">
        <v>45</v>
      </c>
      <c r="C110" s="85">
        <v>3.75</v>
      </c>
      <c r="D110" s="85"/>
      <c r="E110" s="85"/>
      <c r="F110" s="85">
        <v>273</v>
      </c>
      <c r="G110" s="85" t="s">
        <v>133</v>
      </c>
      <c r="H110" s="85"/>
      <c r="I110" s="85">
        <v>145</v>
      </c>
      <c r="J110" s="85">
        <v>5</v>
      </c>
      <c r="K110" s="85">
        <v>1025</v>
      </c>
      <c r="L110" s="86">
        <v>0.8</v>
      </c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</row>
    <row r="111" spans="1:41" x14ac:dyDescent="0.2">
      <c r="A111" s="1"/>
      <c r="B111" s="85">
        <v>46</v>
      </c>
      <c r="C111" s="85">
        <v>4</v>
      </c>
      <c r="D111" s="85"/>
      <c r="E111" s="85"/>
      <c r="F111" s="85">
        <v>274</v>
      </c>
      <c r="G111" s="85" t="s">
        <v>134</v>
      </c>
      <c r="H111" s="85"/>
      <c r="I111" s="85">
        <v>146</v>
      </c>
      <c r="J111" s="85">
        <v>6</v>
      </c>
      <c r="K111" s="85">
        <v>1030</v>
      </c>
      <c r="L111" s="86">
        <v>0.85</v>
      </c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</row>
    <row r="112" spans="1:41" x14ac:dyDescent="0.2">
      <c r="A112" s="1"/>
      <c r="B112" s="85">
        <v>47</v>
      </c>
      <c r="C112" s="85">
        <v>4.25</v>
      </c>
      <c r="D112" s="85"/>
      <c r="E112" s="85"/>
      <c r="F112" s="85">
        <v>275</v>
      </c>
      <c r="G112" s="85" t="s">
        <v>135</v>
      </c>
      <c r="H112" s="85"/>
      <c r="I112" s="85">
        <v>147</v>
      </c>
      <c r="J112" s="85">
        <v>7</v>
      </c>
      <c r="K112" s="85">
        <v>1035</v>
      </c>
      <c r="L112" s="86">
        <v>0.9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</row>
    <row r="113" spans="1:41" x14ac:dyDescent="0.2">
      <c r="A113" s="1"/>
      <c r="B113" s="85">
        <v>48</v>
      </c>
      <c r="C113" s="85">
        <v>4.5</v>
      </c>
      <c r="D113" s="85"/>
      <c r="E113" s="85"/>
      <c r="F113" s="85">
        <v>276</v>
      </c>
      <c r="G113" s="85" t="s">
        <v>136</v>
      </c>
      <c r="H113" s="85"/>
      <c r="I113" s="85">
        <v>148</v>
      </c>
      <c r="J113" s="85">
        <v>8</v>
      </c>
      <c r="K113" s="85">
        <v>1040</v>
      </c>
      <c r="L113" s="86">
        <v>0.95</v>
      </c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</row>
    <row r="114" spans="1:41" x14ac:dyDescent="0.2">
      <c r="A114" s="1"/>
      <c r="B114" s="85">
        <v>49</v>
      </c>
      <c r="C114" s="85">
        <v>4.75</v>
      </c>
      <c r="D114" s="85"/>
      <c r="E114" s="85"/>
      <c r="F114" s="85"/>
      <c r="G114" s="85" t="s">
        <v>16</v>
      </c>
      <c r="H114" s="85"/>
      <c r="I114" s="85">
        <v>149</v>
      </c>
      <c r="J114" s="85">
        <v>9</v>
      </c>
      <c r="K114" s="85">
        <v>1045</v>
      </c>
      <c r="L114" s="86">
        <v>1</v>
      </c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</row>
    <row r="115" spans="1:41" x14ac:dyDescent="0.2">
      <c r="A115" s="1"/>
      <c r="B115" s="85">
        <v>50</v>
      </c>
      <c r="C115" s="85">
        <v>5</v>
      </c>
      <c r="D115" s="85"/>
      <c r="E115" s="85"/>
      <c r="F115" s="85"/>
      <c r="G115" s="85" t="s">
        <v>137</v>
      </c>
      <c r="H115" s="85"/>
      <c r="I115" s="85">
        <v>150</v>
      </c>
      <c r="J115" s="85">
        <v>10</v>
      </c>
      <c r="K115" s="85">
        <v>1050</v>
      </c>
      <c r="L115" s="85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</row>
    <row r="116" spans="1:41" x14ac:dyDescent="0.2">
      <c r="A116" s="1"/>
      <c r="B116" s="85">
        <v>51</v>
      </c>
      <c r="C116" s="85">
        <v>5.25</v>
      </c>
      <c r="D116" s="85"/>
      <c r="E116" s="85"/>
      <c r="F116" s="85"/>
      <c r="G116" s="85" t="s">
        <v>138</v>
      </c>
      <c r="H116" s="85"/>
      <c r="I116" s="85">
        <v>151</v>
      </c>
      <c r="J116" s="85">
        <v>11</v>
      </c>
      <c r="K116" s="85">
        <v>1055</v>
      </c>
      <c r="L116" s="85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</row>
    <row r="117" spans="1:41" x14ac:dyDescent="0.2">
      <c r="A117" s="1"/>
      <c r="B117" s="85">
        <v>52</v>
      </c>
      <c r="C117" s="85"/>
      <c r="D117" s="85"/>
      <c r="E117" s="85"/>
      <c r="F117" s="85"/>
      <c r="G117" s="85" t="s">
        <v>139</v>
      </c>
      <c r="H117" s="85"/>
      <c r="I117" s="85">
        <v>152</v>
      </c>
      <c r="J117" s="85">
        <v>12</v>
      </c>
      <c r="K117" s="85">
        <v>1060</v>
      </c>
      <c r="L117" s="85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</row>
    <row r="118" spans="1:41" x14ac:dyDescent="0.2">
      <c r="A118" s="1"/>
      <c r="B118" s="85">
        <v>53</v>
      </c>
      <c r="C118" s="85"/>
      <c r="D118" s="85"/>
      <c r="E118" s="85"/>
      <c r="F118" s="85"/>
      <c r="G118" s="85" t="s">
        <v>140</v>
      </c>
      <c r="H118" s="85"/>
      <c r="I118" s="85">
        <v>153</v>
      </c>
      <c r="J118" s="85">
        <v>13</v>
      </c>
      <c r="K118" s="85">
        <v>1065</v>
      </c>
      <c r="L118" s="85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</row>
    <row r="119" spans="1:41" x14ac:dyDescent="0.2">
      <c r="A119" s="1"/>
      <c r="B119" s="85">
        <v>54</v>
      </c>
      <c r="C119" s="85"/>
      <c r="D119" s="85"/>
      <c r="E119" s="85"/>
      <c r="F119" s="85"/>
      <c r="G119" s="85" t="s">
        <v>141</v>
      </c>
      <c r="H119" s="85"/>
      <c r="I119" s="85">
        <v>154</v>
      </c>
      <c r="J119" s="85">
        <v>14</v>
      </c>
      <c r="K119" s="85">
        <v>1070</v>
      </c>
      <c r="L119" s="85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</row>
    <row r="120" spans="1:41" x14ac:dyDescent="0.2">
      <c r="A120" s="1"/>
      <c r="B120" s="85">
        <v>55</v>
      </c>
      <c r="C120" s="85"/>
      <c r="D120" s="85"/>
      <c r="E120" s="85"/>
      <c r="F120" s="85"/>
      <c r="G120" s="85" t="s">
        <v>142</v>
      </c>
      <c r="H120" s="85"/>
      <c r="I120" s="85">
        <v>155</v>
      </c>
      <c r="J120" s="85">
        <v>15</v>
      </c>
      <c r="K120" s="85">
        <v>1075</v>
      </c>
      <c r="L120" s="85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</row>
    <row r="121" spans="1:41" x14ac:dyDescent="0.2">
      <c r="A121" s="1"/>
      <c r="B121" s="85">
        <v>56</v>
      </c>
      <c r="C121" s="85"/>
      <c r="D121" s="85"/>
      <c r="E121" s="85"/>
      <c r="F121" s="85"/>
      <c r="G121" s="85" t="s">
        <v>143</v>
      </c>
      <c r="H121" s="85"/>
      <c r="I121" s="85">
        <v>156</v>
      </c>
      <c r="J121" s="85">
        <v>16</v>
      </c>
      <c r="K121" s="85">
        <v>1080</v>
      </c>
      <c r="L121" s="85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</row>
    <row r="122" spans="1:41" x14ac:dyDescent="0.2">
      <c r="A122" s="1"/>
      <c r="B122" s="85">
        <v>57</v>
      </c>
      <c r="C122" s="85"/>
      <c r="D122" s="85"/>
      <c r="E122" s="85"/>
      <c r="F122" s="85"/>
      <c r="G122" s="85" t="s">
        <v>144</v>
      </c>
      <c r="H122" s="85"/>
      <c r="I122" s="85">
        <v>157</v>
      </c>
      <c r="J122" s="85">
        <v>17</v>
      </c>
      <c r="K122" s="85"/>
      <c r="L122" s="85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</row>
    <row r="123" spans="1:41" x14ac:dyDescent="0.2">
      <c r="A123" s="1"/>
      <c r="B123" s="85">
        <v>58</v>
      </c>
      <c r="C123" s="85"/>
      <c r="D123" s="85"/>
      <c r="E123" s="85"/>
      <c r="F123" s="85"/>
      <c r="G123" s="85" t="s">
        <v>145</v>
      </c>
      <c r="H123" s="85"/>
      <c r="I123" s="85">
        <v>158</v>
      </c>
      <c r="J123" s="85">
        <v>18</v>
      </c>
      <c r="K123" s="85"/>
      <c r="L123" s="85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</row>
    <row r="124" spans="1:41" x14ac:dyDescent="0.2">
      <c r="A124" s="1"/>
      <c r="B124" s="85">
        <v>59</v>
      </c>
      <c r="C124" s="85"/>
      <c r="D124" s="85"/>
      <c r="E124" s="85"/>
      <c r="F124" s="85"/>
      <c r="G124" s="85" t="s">
        <v>146</v>
      </c>
      <c r="H124" s="85"/>
      <c r="I124" s="85">
        <v>159</v>
      </c>
      <c r="J124" s="85">
        <v>19</v>
      </c>
      <c r="K124" s="85"/>
      <c r="L124" s="85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</row>
    <row r="125" spans="1:41" x14ac:dyDescent="0.2">
      <c r="A125" s="1"/>
      <c r="B125" s="85">
        <v>60</v>
      </c>
      <c r="C125" s="85"/>
      <c r="D125" s="85"/>
      <c r="E125" s="85"/>
      <c r="F125" s="85"/>
      <c r="G125" s="85" t="s">
        <v>147</v>
      </c>
      <c r="H125" s="85"/>
      <c r="I125" s="85">
        <v>160</v>
      </c>
      <c r="J125" s="85">
        <v>20</v>
      </c>
      <c r="K125" s="85"/>
      <c r="L125" s="85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1" x14ac:dyDescent="0.2">
      <c r="A126" s="1"/>
      <c r="B126" s="85">
        <v>61</v>
      </c>
      <c r="C126" s="85"/>
      <c r="D126" s="85"/>
      <c r="E126" s="85"/>
      <c r="F126" s="85"/>
      <c r="G126" s="85" t="s">
        <v>148</v>
      </c>
      <c r="H126" s="85"/>
      <c r="I126" s="85">
        <v>161</v>
      </c>
      <c r="J126" s="85">
        <v>21</v>
      </c>
      <c r="K126" s="85"/>
      <c r="L126" s="85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</row>
    <row r="127" spans="1:41" x14ac:dyDescent="0.2">
      <c r="A127" s="1"/>
      <c r="B127" s="85">
        <v>62</v>
      </c>
      <c r="C127" s="85"/>
      <c r="D127" s="85"/>
      <c r="E127" s="85"/>
      <c r="F127" s="85"/>
      <c r="G127" s="85" t="s">
        <v>149</v>
      </c>
      <c r="H127" s="85"/>
      <c r="I127" s="85">
        <v>162</v>
      </c>
      <c r="J127" s="85">
        <v>22</v>
      </c>
      <c r="K127" s="85"/>
      <c r="L127" s="85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1:41" x14ac:dyDescent="0.2">
      <c r="A128" s="1"/>
      <c r="B128" s="85">
        <v>63</v>
      </c>
      <c r="C128" s="85"/>
      <c r="D128" s="85"/>
      <c r="E128" s="85"/>
      <c r="F128" s="85"/>
      <c r="G128" s="85" t="s">
        <v>150</v>
      </c>
      <c r="H128" s="85"/>
      <c r="I128" s="85">
        <v>163</v>
      </c>
      <c r="J128" s="85">
        <v>23</v>
      </c>
      <c r="K128" s="85"/>
      <c r="L128" s="85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</row>
    <row r="129" spans="1:41" x14ac:dyDescent="0.2">
      <c r="A129" s="1"/>
      <c r="B129" s="85">
        <v>64</v>
      </c>
      <c r="C129" s="85"/>
      <c r="D129" s="85"/>
      <c r="E129" s="85"/>
      <c r="F129" s="85"/>
      <c r="G129" s="85" t="s">
        <v>151</v>
      </c>
      <c r="H129" s="85"/>
      <c r="I129" s="85">
        <v>164</v>
      </c>
      <c r="J129" s="85">
        <v>24</v>
      </c>
      <c r="K129" s="85"/>
      <c r="L129" s="85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</row>
    <row r="130" spans="1:41" x14ac:dyDescent="0.2">
      <c r="A130" s="1"/>
      <c r="B130" s="85">
        <v>65</v>
      </c>
      <c r="C130" s="85"/>
      <c r="D130" s="85"/>
      <c r="E130" s="85"/>
      <c r="F130" s="85"/>
      <c r="G130" s="85" t="s">
        <v>152</v>
      </c>
      <c r="H130" s="85"/>
      <c r="I130" s="85">
        <v>165</v>
      </c>
      <c r="J130" s="85">
        <v>25</v>
      </c>
      <c r="K130" s="85"/>
      <c r="L130" s="85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</row>
    <row r="131" spans="1:41" x14ac:dyDescent="0.2">
      <c r="A131" s="1"/>
      <c r="B131" s="85">
        <v>66</v>
      </c>
      <c r="C131" s="85"/>
      <c r="D131" s="85"/>
      <c r="E131" s="85"/>
      <c r="F131" s="85"/>
      <c r="G131" s="85" t="s">
        <v>153</v>
      </c>
      <c r="H131" s="85"/>
      <c r="I131" s="85">
        <v>166</v>
      </c>
      <c r="J131" s="85">
        <v>26</v>
      </c>
      <c r="K131" s="85"/>
      <c r="L131" s="85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</row>
    <row r="132" spans="1:41" x14ac:dyDescent="0.2">
      <c r="A132" s="1"/>
      <c r="B132" s="85">
        <v>67</v>
      </c>
      <c r="C132" s="85"/>
      <c r="D132" s="85"/>
      <c r="E132" s="85"/>
      <c r="F132" s="85"/>
      <c r="G132" s="85" t="s">
        <v>154</v>
      </c>
      <c r="H132" s="85"/>
      <c r="I132" s="85">
        <v>167</v>
      </c>
      <c r="J132" s="85">
        <v>27</v>
      </c>
      <c r="K132" s="85"/>
      <c r="L132" s="85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</row>
    <row r="133" spans="1:41" x14ac:dyDescent="0.2">
      <c r="A133" s="1"/>
      <c r="B133" s="85">
        <v>68</v>
      </c>
      <c r="C133" s="85"/>
      <c r="D133" s="85"/>
      <c r="E133" s="85"/>
      <c r="F133" s="85"/>
      <c r="G133" s="85" t="s">
        <v>155</v>
      </c>
      <c r="H133" s="85"/>
      <c r="I133" s="85">
        <v>168</v>
      </c>
      <c r="J133" s="85">
        <v>28</v>
      </c>
      <c r="K133" s="85"/>
      <c r="L133" s="85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</row>
    <row r="134" spans="1:41" x14ac:dyDescent="0.2">
      <c r="A134" s="1"/>
      <c r="B134" s="85">
        <v>69</v>
      </c>
      <c r="C134" s="85"/>
      <c r="D134" s="85"/>
      <c r="E134" s="85"/>
      <c r="F134" s="85"/>
      <c r="G134" s="85" t="s">
        <v>156</v>
      </c>
      <c r="H134" s="85"/>
      <c r="I134" s="85">
        <v>169</v>
      </c>
      <c r="J134" s="85">
        <v>29</v>
      </c>
      <c r="K134" s="85"/>
      <c r="L134" s="85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</row>
    <row r="135" spans="1:41" x14ac:dyDescent="0.2">
      <c r="A135" s="1"/>
      <c r="B135" s="85">
        <v>70</v>
      </c>
      <c r="C135" s="85"/>
      <c r="D135" s="85"/>
      <c r="E135" s="85"/>
      <c r="F135" s="85"/>
      <c r="G135" s="85" t="s">
        <v>157</v>
      </c>
      <c r="H135" s="85"/>
      <c r="I135" s="85">
        <v>170</v>
      </c>
      <c r="J135" s="85">
        <v>30</v>
      </c>
      <c r="K135" s="85"/>
      <c r="L135" s="85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</row>
    <row r="136" spans="1:41" x14ac:dyDescent="0.2">
      <c r="A136" s="1"/>
      <c r="B136" s="85">
        <v>71</v>
      </c>
      <c r="C136" s="85"/>
      <c r="D136" s="85"/>
      <c r="E136" s="85"/>
      <c r="F136" s="85"/>
      <c r="G136" s="85" t="s">
        <v>158</v>
      </c>
      <c r="H136" s="85"/>
      <c r="I136" s="85">
        <v>171</v>
      </c>
      <c r="J136" s="85">
        <v>31</v>
      </c>
      <c r="K136" s="85"/>
      <c r="L136" s="85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</row>
    <row r="137" spans="1:41" x14ac:dyDescent="0.2">
      <c r="A137" s="1"/>
      <c r="B137" s="85">
        <v>72</v>
      </c>
      <c r="C137" s="85"/>
      <c r="D137" s="85"/>
      <c r="E137" s="85"/>
      <c r="F137" s="85"/>
      <c r="G137" s="85" t="s">
        <v>159</v>
      </c>
      <c r="H137" s="85"/>
      <c r="I137" s="85">
        <v>172</v>
      </c>
      <c r="J137" s="85">
        <v>32</v>
      </c>
      <c r="K137" s="85"/>
      <c r="L137" s="85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</row>
    <row r="138" spans="1:41" x14ac:dyDescent="0.2">
      <c r="A138" s="1"/>
      <c r="B138" s="85">
        <v>73</v>
      </c>
      <c r="C138" s="85"/>
      <c r="D138" s="85"/>
      <c r="E138" s="85"/>
      <c r="F138" s="85"/>
      <c r="G138" s="85" t="s">
        <v>160</v>
      </c>
      <c r="H138" s="85"/>
      <c r="I138" s="85">
        <v>173</v>
      </c>
      <c r="J138" s="85">
        <v>33</v>
      </c>
      <c r="K138" s="85"/>
      <c r="L138" s="85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</row>
    <row r="139" spans="1:41" x14ac:dyDescent="0.2">
      <c r="A139" s="1"/>
      <c r="B139" s="85">
        <v>74</v>
      </c>
      <c r="C139" s="85"/>
      <c r="D139" s="85"/>
      <c r="E139" s="85"/>
      <c r="F139" s="85"/>
      <c r="G139" s="85" t="s">
        <v>161</v>
      </c>
      <c r="H139" s="85"/>
      <c r="I139" s="85">
        <v>174</v>
      </c>
      <c r="J139" s="85">
        <v>34</v>
      </c>
      <c r="K139" s="85"/>
      <c r="L139" s="85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</row>
    <row r="140" spans="1:41" x14ac:dyDescent="0.2">
      <c r="A140" s="1"/>
      <c r="B140" s="85">
        <v>75</v>
      </c>
      <c r="C140" s="85"/>
      <c r="D140" s="85"/>
      <c r="E140" s="85"/>
      <c r="F140" s="85"/>
      <c r="G140" s="85" t="s">
        <v>162</v>
      </c>
      <c r="H140" s="85"/>
      <c r="I140" s="85">
        <v>175</v>
      </c>
      <c r="J140" s="85">
        <v>35</v>
      </c>
      <c r="K140" s="85"/>
      <c r="L140" s="85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</row>
    <row r="141" spans="1:41" x14ac:dyDescent="0.2">
      <c r="A141" s="1"/>
      <c r="B141" s="85"/>
      <c r="C141" s="85"/>
      <c r="D141" s="85"/>
      <c r="E141" s="85"/>
      <c r="F141" s="85"/>
      <c r="G141" s="85" t="s">
        <v>163</v>
      </c>
      <c r="H141" s="85"/>
      <c r="I141" s="85">
        <v>176</v>
      </c>
      <c r="J141" s="85">
        <v>36</v>
      </c>
      <c r="K141" s="85"/>
      <c r="L141" s="85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</row>
    <row r="142" spans="1:41" x14ac:dyDescent="0.2">
      <c r="A142" s="1"/>
      <c r="B142" s="85"/>
      <c r="C142" s="85"/>
      <c r="D142" s="85"/>
      <c r="E142" s="85"/>
      <c r="F142" s="85"/>
      <c r="G142" s="85" t="s">
        <v>164</v>
      </c>
      <c r="H142" s="85"/>
      <c r="I142" s="85">
        <v>177</v>
      </c>
      <c r="J142" s="85">
        <v>37</v>
      </c>
      <c r="K142" s="85"/>
      <c r="L142" s="85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</row>
    <row r="143" spans="1:41" x14ac:dyDescent="0.2">
      <c r="A143" s="1"/>
      <c r="B143" s="85"/>
      <c r="C143" s="85"/>
      <c r="D143" s="85"/>
      <c r="E143" s="85"/>
      <c r="F143" s="85"/>
      <c r="G143" s="85" t="s">
        <v>165</v>
      </c>
      <c r="H143" s="85"/>
      <c r="I143" s="85">
        <v>178</v>
      </c>
      <c r="J143" s="85">
        <v>38</v>
      </c>
      <c r="K143" s="85"/>
      <c r="L143" s="85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</row>
    <row r="144" spans="1:41" x14ac:dyDescent="0.2">
      <c r="A144" s="1"/>
      <c r="B144" s="85"/>
      <c r="C144" s="85"/>
      <c r="D144" s="85"/>
      <c r="E144" s="85"/>
      <c r="F144" s="85"/>
      <c r="G144" s="85" t="s">
        <v>166</v>
      </c>
      <c r="H144" s="85"/>
      <c r="I144" s="85">
        <v>179</v>
      </c>
      <c r="J144" s="85">
        <v>39</v>
      </c>
      <c r="K144" s="85"/>
      <c r="L144" s="85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</row>
    <row r="145" spans="1:41" x14ac:dyDescent="0.2">
      <c r="A145" s="1"/>
      <c r="B145" s="85"/>
      <c r="C145" s="85"/>
      <c r="D145" s="85"/>
      <c r="E145" s="85"/>
      <c r="F145" s="85"/>
      <c r="G145" s="85" t="s">
        <v>167</v>
      </c>
      <c r="H145" s="85"/>
      <c r="I145" s="85">
        <v>180</v>
      </c>
      <c r="J145" s="85">
        <v>40</v>
      </c>
      <c r="K145" s="85"/>
      <c r="L145" s="85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</row>
    <row r="146" spans="1:41" x14ac:dyDescent="0.2">
      <c r="A146" s="1"/>
      <c r="B146" s="85"/>
      <c r="C146" s="85"/>
      <c r="D146" s="85"/>
      <c r="E146" s="85"/>
      <c r="F146" s="85"/>
      <c r="G146" s="85" t="s">
        <v>168</v>
      </c>
      <c r="H146" s="85"/>
      <c r="I146" s="85">
        <v>181</v>
      </c>
      <c r="J146" s="85">
        <v>41</v>
      </c>
      <c r="K146" s="85"/>
      <c r="L146" s="85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</row>
    <row r="147" spans="1:41" x14ac:dyDescent="0.2">
      <c r="A147" s="1"/>
      <c r="B147" s="85"/>
      <c r="C147" s="85"/>
      <c r="D147" s="85"/>
      <c r="E147" s="85"/>
      <c r="F147" s="85"/>
      <c r="G147" s="85" t="s">
        <v>169</v>
      </c>
      <c r="H147" s="85"/>
      <c r="I147" s="85">
        <v>182</v>
      </c>
      <c r="J147" s="85">
        <v>42</v>
      </c>
      <c r="K147" s="85"/>
      <c r="L147" s="85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</row>
    <row r="148" spans="1:41" x14ac:dyDescent="0.2">
      <c r="A148" s="1"/>
      <c r="B148" s="85"/>
      <c r="C148" s="85"/>
      <c r="D148" s="85"/>
      <c r="E148" s="85"/>
      <c r="F148" s="85"/>
      <c r="G148" s="85" t="s">
        <v>170</v>
      </c>
      <c r="H148" s="85"/>
      <c r="I148" s="85">
        <v>183</v>
      </c>
      <c r="J148" s="85">
        <v>43</v>
      </c>
      <c r="K148" s="85"/>
      <c r="L148" s="85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</row>
    <row r="149" spans="1:41" x14ac:dyDescent="0.2">
      <c r="A149" s="1"/>
      <c r="B149" s="85"/>
      <c r="C149" s="85"/>
      <c r="D149" s="85"/>
      <c r="E149" s="85"/>
      <c r="F149" s="85"/>
      <c r="G149" s="85" t="s">
        <v>171</v>
      </c>
      <c r="H149" s="85"/>
      <c r="I149" s="85">
        <v>184</v>
      </c>
      <c r="J149" s="85">
        <v>44</v>
      </c>
      <c r="K149" s="85"/>
      <c r="L149" s="85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</row>
    <row r="150" spans="1:41" x14ac:dyDescent="0.2">
      <c r="A150" s="1"/>
      <c r="B150" s="85"/>
      <c r="C150" s="85"/>
      <c r="D150" s="85"/>
      <c r="E150" s="85"/>
      <c r="F150" s="85"/>
      <c r="G150" s="85" t="s">
        <v>172</v>
      </c>
      <c r="H150" s="85"/>
      <c r="I150" s="85">
        <v>185</v>
      </c>
      <c r="J150" s="85">
        <v>45</v>
      </c>
      <c r="K150" s="85"/>
      <c r="L150" s="85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</row>
    <row r="151" spans="1:41" x14ac:dyDescent="0.2">
      <c r="A151" s="1"/>
      <c r="B151" s="85"/>
      <c r="C151" s="85"/>
      <c r="D151" s="85"/>
      <c r="E151" s="85"/>
      <c r="F151" s="85"/>
      <c r="G151" s="85" t="s">
        <v>173</v>
      </c>
      <c r="H151" s="85"/>
      <c r="I151" s="85">
        <v>186</v>
      </c>
      <c r="J151" s="85">
        <v>46</v>
      </c>
      <c r="K151" s="85"/>
      <c r="L151" s="85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</row>
    <row r="152" spans="1:41" x14ac:dyDescent="0.2">
      <c r="A152" s="1"/>
      <c r="B152" s="85"/>
      <c r="C152" s="85"/>
      <c r="D152" s="85"/>
      <c r="E152" s="85"/>
      <c r="F152" s="85"/>
      <c r="G152" s="85" t="s">
        <v>174</v>
      </c>
      <c r="H152" s="85"/>
      <c r="I152" s="85">
        <v>187</v>
      </c>
      <c r="J152" s="85">
        <v>47</v>
      </c>
      <c r="K152" s="85"/>
      <c r="L152" s="85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</row>
    <row r="153" spans="1:41" x14ac:dyDescent="0.2">
      <c r="A153" s="1"/>
      <c r="B153" s="85"/>
      <c r="C153" s="85"/>
      <c r="D153" s="85"/>
      <c r="E153" s="85"/>
      <c r="F153" s="85"/>
      <c r="G153" s="85" t="s">
        <v>175</v>
      </c>
      <c r="H153" s="85"/>
      <c r="I153" s="85">
        <v>188</v>
      </c>
      <c r="J153" s="85">
        <v>48</v>
      </c>
      <c r="K153" s="85"/>
      <c r="L153" s="85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</row>
    <row r="154" spans="1:41" x14ac:dyDescent="0.2">
      <c r="A154" s="1"/>
      <c r="B154" s="85"/>
      <c r="C154" s="85"/>
      <c r="D154" s="85"/>
      <c r="E154" s="85"/>
      <c r="F154" s="85"/>
      <c r="G154" s="85" t="s">
        <v>176</v>
      </c>
      <c r="H154" s="85"/>
      <c r="I154" s="85">
        <v>189</v>
      </c>
      <c r="J154" s="85">
        <v>49</v>
      </c>
      <c r="K154" s="85"/>
      <c r="L154" s="85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</row>
    <row r="155" spans="1:41" x14ac:dyDescent="0.2">
      <c r="A155" s="1"/>
      <c r="B155" s="85"/>
      <c r="C155" s="85"/>
      <c r="D155" s="85"/>
      <c r="E155" s="85"/>
      <c r="F155" s="85"/>
      <c r="G155" s="85" t="s">
        <v>177</v>
      </c>
      <c r="H155" s="85"/>
      <c r="I155" s="85">
        <v>190</v>
      </c>
      <c r="J155" s="85">
        <v>50</v>
      </c>
      <c r="K155" s="85"/>
      <c r="L155" s="85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</row>
    <row r="156" spans="1:41" x14ac:dyDescent="0.2">
      <c r="A156" s="1"/>
      <c r="B156" s="85"/>
      <c r="C156" s="85"/>
      <c r="D156" s="85"/>
      <c r="E156" s="85"/>
      <c r="F156" s="85"/>
      <c r="G156" s="85" t="s">
        <v>178</v>
      </c>
      <c r="H156" s="85"/>
      <c r="I156" s="85">
        <v>191</v>
      </c>
      <c r="J156" s="85"/>
      <c r="K156" s="85"/>
      <c r="L156" s="85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</row>
    <row r="157" spans="1:41" x14ac:dyDescent="0.2">
      <c r="A157" s="1"/>
      <c r="B157" s="85"/>
      <c r="C157" s="85"/>
      <c r="D157" s="85"/>
      <c r="E157" s="85"/>
      <c r="F157" s="85"/>
      <c r="G157" s="85" t="s">
        <v>179</v>
      </c>
      <c r="H157" s="85"/>
      <c r="I157" s="85">
        <v>192</v>
      </c>
      <c r="J157" s="85"/>
      <c r="K157" s="85"/>
      <c r="L157" s="85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</row>
    <row r="158" spans="1:41" x14ac:dyDescent="0.2">
      <c r="A158" s="1"/>
      <c r="B158" s="85"/>
      <c r="C158" s="85"/>
      <c r="D158" s="85"/>
      <c r="E158" s="85"/>
      <c r="F158" s="85"/>
      <c r="G158" s="85" t="s">
        <v>180</v>
      </c>
      <c r="H158" s="85"/>
      <c r="I158" s="85">
        <v>193</v>
      </c>
      <c r="J158" s="85"/>
      <c r="K158" s="85"/>
      <c r="L158" s="85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</row>
    <row r="159" spans="1:41" x14ac:dyDescent="0.2">
      <c r="A159" s="1"/>
      <c r="B159" s="85"/>
      <c r="C159" s="85"/>
      <c r="D159" s="85"/>
      <c r="E159" s="85"/>
      <c r="F159" s="85"/>
      <c r="G159" s="85" t="s">
        <v>181</v>
      </c>
      <c r="H159" s="85"/>
      <c r="I159" s="85">
        <v>194</v>
      </c>
      <c r="J159" s="85"/>
      <c r="K159" s="85"/>
      <c r="L159" s="85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</row>
    <row r="160" spans="1:41" x14ac:dyDescent="0.2">
      <c r="A160" s="1"/>
      <c r="B160" s="85"/>
      <c r="C160" s="85"/>
      <c r="D160" s="85"/>
      <c r="E160" s="85"/>
      <c r="F160" s="85"/>
      <c r="G160" s="85" t="s">
        <v>182</v>
      </c>
      <c r="H160" s="85"/>
      <c r="I160" s="85">
        <v>195</v>
      </c>
      <c r="J160" s="85"/>
      <c r="K160" s="85"/>
      <c r="L160" s="85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</row>
    <row r="161" spans="1:41" x14ac:dyDescent="0.2">
      <c r="A161" s="1"/>
      <c r="B161" s="85"/>
      <c r="C161" s="85"/>
      <c r="D161" s="85"/>
      <c r="E161" s="85"/>
      <c r="F161" s="85"/>
      <c r="G161" s="85" t="s">
        <v>183</v>
      </c>
      <c r="H161" s="85"/>
      <c r="I161" s="85">
        <v>196</v>
      </c>
      <c r="J161" s="85"/>
      <c r="K161" s="85"/>
      <c r="L161" s="85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</row>
    <row r="162" spans="1:41" x14ac:dyDescent="0.2">
      <c r="A162" s="1"/>
      <c r="B162" s="85"/>
      <c r="C162" s="85"/>
      <c r="D162" s="85"/>
      <c r="E162" s="85"/>
      <c r="F162" s="85"/>
      <c r="G162" s="85" t="s">
        <v>184</v>
      </c>
      <c r="H162" s="85"/>
      <c r="I162" s="85">
        <v>197</v>
      </c>
      <c r="J162" s="85"/>
      <c r="K162" s="85"/>
      <c r="L162" s="85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</row>
    <row r="163" spans="1:41" x14ac:dyDescent="0.2">
      <c r="A163" s="1"/>
      <c r="B163" s="85"/>
      <c r="C163" s="85"/>
      <c r="D163" s="85"/>
      <c r="E163" s="85"/>
      <c r="F163" s="85"/>
      <c r="G163" s="85" t="s">
        <v>185</v>
      </c>
      <c r="H163" s="85"/>
      <c r="I163" s="85">
        <v>198</v>
      </c>
      <c r="J163" s="85"/>
      <c r="K163" s="85"/>
      <c r="L163" s="85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</row>
    <row r="164" spans="1:41" x14ac:dyDescent="0.2">
      <c r="A164" s="1"/>
      <c r="B164" s="85"/>
      <c r="C164" s="85"/>
      <c r="D164" s="85"/>
      <c r="E164" s="85"/>
      <c r="F164" s="85"/>
      <c r="G164" s="85" t="s">
        <v>186</v>
      </c>
      <c r="H164" s="85"/>
      <c r="I164" s="85">
        <v>199</v>
      </c>
      <c r="J164" s="85"/>
      <c r="K164" s="85"/>
      <c r="L164" s="85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</row>
    <row r="165" spans="1:41" x14ac:dyDescent="0.2">
      <c r="A165" s="1"/>
      <c r="B165" s="85"/>
      <c r="C165" s="85"/>
      <c r="D165" s="85"/>
      <c r="E165" s="85"/>
      <c r="F165" s="85"/>
      <c r="G165" s="85" t="s">
        <v>187</v>
      </c>
      <c r="H165" s="85"/>
      <c r="I165" s="85">
        <v>200</v>
      </c>
      <c r="J165" s="85"/>
      <c r="K165" s="85"/>
      <c r="L165" s="85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</row>
    <row r="166" spans="1:41" x14ac:dyDescent="0.2">
      <c r="A166" s="1"/>
      <c r="B166" s="85"/>
      <c r="C166" s="85"/>
      <c r="D166" s="85"/>
      <c r="E166" s="85"/>
      <c r="F166" s="85"/>
      <c r="G166" s="85" t="s">
        <v>188</v>
      </c>
      <c r="H166" s="85"/>
      <c r="I166" s="85">
        <v>201</v>
      </c>
      <c r="J166" s="85"/>
      <c r="K166" s="85"/>
      <c r="L166" s="85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</row>
    <row r="167" spans="1:41" x14ac:dyDescent="0.2">
      <c r="A167" s="1"/>
      <c r="B167" s="85"/>
      <c r="C167" s="85"/>
      <c r="D167" s="85"/>
      <c r="E167" s="85"/>
      <c r="F167" s="85"/>
      <c r="G167" s="85" t="s">
        <v>189</v>
      </c>
      <c r="H167" s="85"/>
      <c r="I167" s="85">
        <v>202</v>
      </c>
      <c r="J167" s="85"/>
      <c r="K167" s="85"/>
      <c r="L167" s="85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</row>
    <row r="168" spans="1:41" x14ac:dyDescent="0.2">
      <c r="A168" s="1"/>
      <c r="B168" s="85"/>
      <c r="C168" s="85"/>
      <c r="D168" s="85"/>
      <c r="E168" s="85"/>
      <c r="F168" s="85"/>
      <c r="G168" s="85" t="s">
        <v>190</v>
      </c>
      <c r="H168" s="85"/>
      <c r="I168" s="85">
        <v>203</v>
      </c>
      <c r="J168" s="85"/>
      <c r="K168" s="85"/>
      <c r="L168" s="85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</row>
    <row r="169" spans="1:41" x14ac:dyDescent="0.2">
      <c r="A169" s="1"/>
      <c r="B169" s="85"/>
      <c r="C169" s="85"/>
      <c r="D169" s="85"/>
      <c r="E169" s="85"/>
      <c r="F169" s="85"/>
      <c r="G169" s="85" t="s">
        <v>191</v>
      </c>
      <c r="H169" s="85"/>
      <c r="I169" s="85">
        <v>204</v>
      </c>
      <c r="J169" s="85"/>
      <c r="K169" s="85"/>
      <c r="L169" s="85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</row>
    <row r="170" spans="1:41" x14ac:dyDescent="0.2">
      <c r="A170" s="1"/>
      <c r="B170" s="85"/>
      <c r="C170" s="85"/>
      <c r="D170" s="85"/>
      <c r="E170" s="85"/>
      <c r="F170" s="85"/>
      <c r="G170" s="85" t="s">
        <v>192</v>
      </c>
      <c r="H170" s="85"/>
      <c r="I170" s="85">
        <v>205</v>
      </c>
      <c r="J170" s="85"/>
      <c r="K170" s="85"/>
      <c r="L170" s="85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</row>
    <row r="171" spans="1:41" x14ac:dyDescent="0.2">
      <c r="A171" s="1"/>
      <c r="B171" s="85"/>
      <c r="C171" s="85"/>
      <c r="D171" s="85"/>
      <c r="E171" s="85"/>
      <c r="F171" s="85"/>
      <c r="G171" s="85" t="s">
        <v>193</v>
      </c>
      <c r="H171" s="85"/>
      <c r="I171" s="85">
        <v>206</v>
      </c>
      <c r="J171" s="85"/>
      <c r="K171" s="85"/>
      <c r="L171" s="85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</row>
    <row r="172" spans="1:41" x14ac:dyDescent="0.2">
      <c r="A172" s="1"/>
      <c r="B172" s="85"/>
      <c r="C172" s="85"/>
      <c r="D172" s="85"/>
      <c r="E172" s="85"/>
      <c r="F172" s="85"/>
      <c r="G172" s="85" t="s">
        <v>194</v>
      </c>
      <c r="H172" s="85"/>
      <c r="I172" s="85">
        <v>207</v>
      </c>
      <c r="J172" s="85"/>
      <c r="K172" s="85"/>
      <c r="L172" s="85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</row>
    <row r="173" spans="1:41" x14ac:dyDescent="0.2">
      <c r="A173" s="1"/>
      <c r="B173" s="85"/>
      <c r="C173" s="85"/>
      <c r="D173" s="85"/>
      <c r="E173" s="85"/>
      <c r="F173" s="85"/>
      <c r="G173" s="85" t="s">
        <v>195</v>
      </c>
      <c r="H173" s="85"/>
      <c r="I173" s="85">
        <v>208</v>
      </c>
      <c r="J173" s="85"/>
      <c r="K173" s="85"/>
      <c r="L173" s="85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</row>
    <row r="174" spans="1:41" x14ac:dyDescent="0.2">
      <c r="A174" s="1"/>
      <c r="B174" s="85"/>
      <c r="C174" s="85"/>
      <c r="D174" s="85"/>
      <c r="E174" s="85"/>
      <c r="F174" s="85"/>
      <c r="G174" s="85" t="s">
        <v>196</v>
      </c>
      <c r="H174" s="85"/>
      <c r="I174" s="85">
        <v>209</v>
      </c>
      <c r="J174" s="85"/>
      <c r="K174" s="85"/>
      <c r="L174" s="85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</row>
    <row r="175" spans="1:41" x14ac:dyDescent="0.2">
      <c r="A175" s="1"/>
      <c r="B175" s="85"/>
      <c r="C175" s="85"/>
      <c r="D175" s="85"/>
      <c r="E175" s="85"/>
      <c r="F175" s="85"/>
      <c r="G175" s="85" t="s">
        <v>197</v>
      </c>
      <c r="H175" s="85"/>
      <c r="I175" s="85">
        <v>210</v>
      </c>
      <c r="J175" s="85"/>
      <c r="K175" s="85"/>
      <c r="L175" s="85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</row>
    <row r="176" spans="1:41" x14ac:dyDescent="0.2">
      <c r="A176" s="1"/>
      <c r="B176" s="85"/>
      <c r="C176" s="85"/>
      <c r="D176" s="85"/>
      <c r="E176" s="85"/>
      <c r="F176" s="85"/>
      <c r="G176" s="85" t="s">
        <v>198</v>
      </c>
      <c r="H176" s="85"/>
      <c r="I176" s="85">
        <v>211</v>
      </c>
      <c r="J176" s="85"/>
      <c r="K176" s="85"/>
      <c r="L176" s="85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</row>
    <row r="177" spans="1:41" x14ac:dyDescent="0.2">
      <c r="A177" s="1"/>
      <c r="B177" s="85"/>
      <c r="C177" s="85"/>
      <c r="D177" s="85"/>
      <c r="E177" s="85"/>
      <c r="F177" s="85"/>
      <c r="G177" s="85" t="s">
        <v>199</v>
      </c>
      <c r="H177" s="85"/>
      <c r="I177" s="85">
        <v>212</v>
      </c>
      <c r="J177" s="85"/>
      <c r="K177" s="85"/>
      <c r="L177" s="85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</row>
    <row r="178" spans="1:41" x14ac:dyDescent="0.2">
      <c r="A178" s="1"/>
      <c r="B178" s="85"/>
      <c r="C178" s="85"/>
      <c r="D178" s="85"/>
      <c r="E178" s="85"/>
      <c r="F178" s="85"/>
      <c r="G178" s="85" t="s">
        <v>200</v>
      </c>
      <c r="H178" s="85"/>
      <c r="I178" s="85">
        <v>213</v>
      </c>
      <c r="J178" s="85"/>
      <c r="K178" s="85"/>
      <c r="L178" s="85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</row>
    <row r="179" spans="1:41" x14ac:dyDescent="0.2">
      <c r="A179" s="1"/>
      <c r="B179" s="85"/>
      <c r="C179" s="85"/>
      <c r="D179" s="85"/>
      <c r="E179" s="85"/>
      <c r="F179" s="85"/>
      <c r="G179" s="85" t="s">
        <v>201</v>
      </c>
      <c r="H179" s="85"/>
      <c r="I179" s="85">
        <v>214</v>
      </c>
      <c r="J179" s="85"/>
      <c r="K179" s="85"/>
      <c r="L179" s="85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</row>
    <row r="180" spans="1:41" x14ac:dyDescent="0.2">
      <c r="A180" s="1"/>
      <c r="B180" s="85"/>
      <c r="C180" s="85"/>
      <c r="D180" s="85"/>
      <c r="E180" s="85"/>
      <c r="F180" s="85"/>
      <c r="G180" s="85" t="s">
        <v>15</v>
      </c>
      <c r="H180" s="85"/>
      <c r="I180" s="85">
        <v>215</v>
      </c>
      <c r="J180" s="85"/>
      <c r="K180" s="85"/>
      <c r="L180" s="85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</row>
    <row r="181" spans="1:41" x14ac:dyDescent="0.2">
      <c r="A181" s="1"/>
      <c r="B181" s="85"/>
      <c r="C181" s="85"/>
      <c r="D181" s="85"/>
      <c r="E181" s="85"/>
      <c r="F181" s="85"/>
      <c r="G181" s="85" t="s">
        <v>202</v>
      </c>
      <c r="H181" s="85"/>
      <c r="I181" s="85"/>
      <c r="J181" s="85"/>
      <c r="K181" s="85"/>
      <c r="L181" s="85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</row>
  </sheetData>
  <sheetProtection password="EE61" sheet="1" objects="1" scenarios="1" selectLockedCells="1"/>
  <mergeCells count="2">
    <mergeCell ref="B3:E3"/>
    <mergeCell ref="B19:E19"/>
  </mergeCells>
  <phoneticPr fontId="18" type="noConversion"/>
  <dataValidations count="13">
    <dataValidation type="list" allowBlank="1" showErrorMessage="1" sqref="IV1 IV77:IV78 IR79:IV88">
      <formula1>$C$94:$C$115</formula1>
      <formula2>0</formula2>
    </dataValidation>
    <dataValidation type="list" allowBlank="1" showErrorMessage="1" sqref="C13:D13">
      <formula1>$J$95:$J$155</formula1>
      <formula2>0</formula2>
    </dataValidation>
    <dataValidation type="list" allowBlank="1" showErrorMessage="1" sqref="C14:D14">
      <formula1>$K$95:$K$121</formula1>
      <formula2>0</formula2>
    </dataValidation>
    <dataValidation type="list" allowBlank="1" showErrorMessage="1" sqref="C12:D12">
      <formula1>$I$95:$I$180</formula1>
      <formula2>0</formula2>
    </dataValidation>
    <dataValidation type="list" allowBlank="1" showErrorMessage="1" sqref="C10:D10">
      <formula1>$G$95:$G$181</formula1>
      <formula2>0</formula2>
    </dataValidation>
    <dataValidation type="list" allowBlank="1" showErrorMessage="1" sqref="C11:D11">
      <formula1>$H$95:$H$103</formula1>
      <formula2>0</formula2>
    </dataValidation>
    <dataValidation type="list" allowBlank="1" showErrorMessage="1" sqref="C8:D8">
      <formula1>$E$95:$E$96</formula1>
      <formula2>0</formula2>
    </dataValidation>
    <dataValidation type="list" allowBlank="1" showErrorMessage="1" sqref="C9:D9">
      <formula1>$F$95:$F$113</formula1>
      <formula2>0</formula2>
    </dataValidation>
    <dataValidation type="list" allowBlank="1" showErrorMessage="1" sqref="C7:D7">
      <formula1>$D$95:$D$101</formula1>
      <formula2>0</formula2>
    </dataValidation>
    <dataValidation type="list" allowBlank="1" showErrorMessage="1" sqref="C5:D5">
      <formula1>$B$95:$B$140</formula1>
      <formula2>0</formula2>
    </dataValidation>
    <dataValidation type="list" allowBlank="1" showErrorMessage="1" sqref="C6:D6">
      <formula1>$C$95:$C$116</formula1>
      <formula2>0</formula2>
    </dataValidation>
    <dataValidation type="list" allowBlank="1" showErrorMessage="1" sqref="C15:D15">
      <formula1>$L$95:$L$114</formula1>
      <formula2>0</formula2>
    </dataValidation>
    <dataValidation type="list" allowBlank="1" showErrorMessage="1" sqref="C16:D16">
      <formula1>$M$95:$M$105</formula1>
      <formula2>0</formula2>
    </dataValidation>
  </dataValidations>
  <pageMargins left="0.2298611111111111" right="0.1701388888888889" top="0.6" bottom="1.4097222222222223" header="0.51180555555555551" footer="0.51180555555555551"/>
  <pageSetup paperSize="9" firstPageNumber="0" orientation="landscape" horizontalDpi="300" verticalDpi="300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5"/>
  <sheetViews>
    <sheetView workbookViewId="0"/>
  </sheetViews>
  <sheetFormatPr baseColWidth="10" defaultColWidth="9.140625" defaultRowHeight="12.75" x14ac:dyDescent="0.2"/>
  <cols>
    <col min="2" max="2" width="28.140625" customWidth="1"/>
    <col min="3" max="3" width="13.28515625" customWidth="1"/>
    <col min="4" max="4" width="16.5703125" customWidth="1"/>
    <col min="5" max="5" width="12.28515625" customWidth="1"/>
    <col min="6" max="6" width="13.28515625" customWidth="1"/>
  </cols>
  <sheetData>
    <row r="3" spans="1:10" x14ac:dyDescent="0.2">
      <c r="B3" s="156" t="s">
        <v>203</v>
      </c>
      <c r="C3" s="156"/>
      <c r="D3" s="156"/>
    </row>
    <row r="4" spans="1:10" x14ac:dyDescent="0.2">
      <c r="B4" s="88" t="s">
        <v>29</v>
      </c>
      <c r="C4" s="89">
        <f>'Verifica Carburazione'!$C$20</f>
        <v>60</v>
      </c>
      <c r="D4" s="90" t="s">
        <v>5</v>
      </c>
    </row>
    <row r="5" spans="1:10" x14ac:dyDescent="0.2">
      <c r="B5" s="88" t="s">
        <v>4</v>
      </c>
      <c r="C5" s="89">
        <f>'Verifica Carburazione'!$C$5</f>
        <v>56</v>
      </c>
      <c r="D5" s="90" t="s">
        <v>5</v>
      </c>
    </row>
    <row r="6" spans="1:10" x14ac:dyDescent="0.2">
      <c r="A6" s="91"/>
      <c r="B6" s="92" t="s">
        <v>204</v>
      </c>
      <c r="C6" s="93">
        <f>($C$4/100/2)*($C$4/100/2)*3.14</f>
        <v>0.28260000000000002</v>
      </c>
      <c r="D6" s="90" t="s">
        <v>40</v>
      </c>
      <c r="J6" s="94" t="s">
        <v>205</v>
      </c>
    </row>
    <row r="7" spans="1:10" ht="15.75" x14ac:dyDescent="0.25">
      <c r="A7" s="91"/>
      <c r="B7" s="95" t="s">
        <v>206</v>
      </c>
      <c r="C7" s="96">
        <f>($C$5/100/2)*($C$5/100/2)*3.14</f>
        <v>0.24617600000000003</v>
      </c>
      <c r="D7" s="97" t="s">
        <v>40</v>
      </c>
      <c r="J7" s="94" t="s">
        <v>207</v>
      </c>
    </row>
    <row r="8" spans="1:10" x14ac:dyDescent="0.2">
      <c r="B8" s="98"/>
      <c r="C8" s="99"/>
      <c r="J8" s="94" t="s">
        <v>208</v>
      </c>
    </row>
    <row r="9" spans="1:10" x14ac:dyDescent="0.2">
      <c r="B9" s="98"/>
      <c r="C9" s="99"/>
      <c r="J9" s="94" t="s">
        <v>209</v>
      </c>
    </row>
    <row r="10" spans="1:10" x14ac:dyDescent="0.2">
      <c r="B10" s="156" t="s">
        <v>210</v>
      </c>
      <c r="C10" s="156"/>
      <c r="D10" s="156"/>
      <c r="J10" s="94" t="s">
        <v>211</v>
      </c>
    </row>
    <row r="11" spans="1:10" x14ac:dyDescent="0.2">
      <c r="B11" s="92" t="s">
        <v>6</v>
      </c>
      <c r="C11" s="100">
        <f>'Verifica Carburazione'!$C$6</f>
        <v>1.75</v>
      </c>
      <c r="D11" s="90" t="s">
        <v>7</v>
      </c>
      <c r="J11" s="94" t="s">
        <v>212</v>
      </c>
    </row>
    <row r="12" spans="1:10" x14ac:dyDescent="0.2">
      <c r="B12" s="90" t="s">
        <v>213</v>
      </c>
      <c r="C12" s="101">
        <v>0.75</v>
      </c>
      <c r="D12" s="90" t="s">
        <v>214</v>
      </c>
      <c r="J12" s="94" t="s">
        <v>215</v>
      </c>
    </row>
    <row r="13" spans="1:10" x14ac:dyDescent="0.2">
      <c r="B13" s="90" t="s">
        <v>216</v>
      </c>
      <c r="C13" s="101" t="s">
        <v>217</v>
      </c>
      <c r="D13" s="90" t="s">
        <v>31</v>
      </c>
      <c r="J13" s="102" t="s">
        <v>218</v>
      </c>
    </row>
    <row r="14" spans="1:10" x14ac:dyDescent="0.2">
      <c r="B14" s="90" t="s">
        <v>219</v>
      </c>
      <c r="C14" s="101">
        <v>3</v>
      </c>
      <c r="D14" s="90" t="s">
        <v>31</v>
      </c>
      <c r="J14" s="102" t="s">
        <v>220</v>
      </c>
    </row>
    <row r="15" spans="1:10" x14ac:dyDescent="0.2">
      <c r="B15" s="90" t="s">
        <v>221</v>
      </c>
      <c r="C15" s="101">
        <v>2</v>
      </c>
      <c r="D15" s="90" t="s">
        <v>31</v>
      </c>
      <c r="J15" s="102" t="s">
        <v>222</v>
      </c>
    </row>
    <row r="16" spans="1:10" x14ac:dyDescent="0.2">
      <c r="B16" s="90" t="s">
        <v>223</v>
      </c>
      <c r="C16" s="101">
        <v>4</v>
      </c>
      <c r="D16" s="90" t="s">
        <v>31</v>
      </c>
    </row>
    <row r="17" spans="1:6" x14ac:dyDescent="0.2">
      <c r="A17" s="103"/>
      <c r="B17" s="90" t="s">
        <v>224</v>
      </c>
      <c r="C17" s="104">
        <f>(C14/2)*(C14/2)*3.14</f>
        <v>7.0650000000000004</v>
      </c>
      <c r="D17" s="90" t="s">
        <v>40</v>
      </c>
    </row>
    <row r="18" spans="1:6" x14ac:dyDescent="0.2">
      <c r="A18" s="103"/>
      <c r="B18" s="90" t="s">
        <v>225</v>
      </c>
      <c r="C18" s="104">
        <f>(C15/2)*(C15/2)*3.14</f>
        <v>3.14</v>
      </c>
      <c r="D18" s="90" t="s">
        <v>40</v>
      </c>
    </row>
    <row r="19" spans="1:6" x14ac:dyDescent="0.2">
      <c r="A19" s="103"/>
      <c r="B19" s="88" t="s">
        <v>226</v>
      </c>
      <c r="C19" s="105">
        <v>3.16</v>
      </c>
      <c r="D19" s="90" t="s">
        <v>31</v>
      </c>
    </row>
    <row r="20" spans="1:6" x14ac:dyDescent="0.2">
      <c r="A20" s="103"/>
      <c r="B20" s="92" t="s">
        <v>227</v>
      </c>
      <c r="C20" s="106">
        <f>(C19/2)*(C19/2)*3.14</f>
        <v>7.8386960000000014</v>
      </c>
      <c r="D20" s="90" t="s">
        <v>40</v>
      </c>
    </row>
    <row r="21" spans="1:6" ht="25.5" x14ac:dyDescent="0.2">
      <c r="A21" s="103"/>
      <c r="B21" s="107" t="s">
        <v>228</v>
      </c>
      <c r="C21" s="108">
        <f>VLOOKUP($C$11,B31:F52,5)</f>
        <v>2.0615866250000012</v>
      </c>
      <c r="D21" s="109" t="s">
        <v>40</v>
      </c>
    </row>
    <row r="22" spans="1:6" x14ac:dyDescent="0.2">
      <c r="A22" s="103"/>
    </row>
    <row r="23" spans="1:6" x14ac:dyDescent="0.2">
      <c r="A23" s="103"/>
    </row>
    <row r="24" spans="1:6" x14ac:dyDescent="0.2">
      <c r="B24" s="157" t="s">
        <v>229</v>
      </c>
      <c r="C24" s="157"/>
      <c r="D24" s="157"/>
    </row>
    <row r="25" spans="1:6" x14ac:dyDescent="0.2">
      <c r="B25" s="158" t="s">
        <v>230</v>
      </c>
      <c r="C25" s="158"/>
      <c r="D25" s="158"/>
    </row>
    <row r="26" spans="1:6" x14ac:dyDescent="0.2">
      <c r="B26" s="153" t="s">
        <v>231</v>
      </c>
      <c r="C26" s="153"/>
      <c r="D26" s="153"/>
    </row>
    <row r="27" spans="1:6" x14ac:dyDescent="0.2">
      <c r="B27" s="154" t="s">
        <v>28</v>
      </c>
      <c r="C27" s="154"/>
      <c r="D27" s="154"/>
    </row>
    <row r="28" spans="1:6" ht="15.75" x14ac:dyDescent="0.25">
      <c r="B28" s="155" t="s">
        <v>232</v>
      </c>
      <c r="C28" s="155"/>
      <c r="D28" s="155"/>
    </row>
    <row r="31" spans="1:6" ht="38.25" x14ac:dyDescent="0.2">
      <c r="B31" s="90" t="s">
        <v>7</v>
      </c>
      <c r="C31" s="110" t="s">
        <v>233</v>
      </c>
      <c r="D31" s="110" t="s">
        <v>234</v>
      </c>
      <c r="E31" s="110" t="s">
        <v>235</v>
      </c>
      <c r="F31" s="110" t="s">
        <v>236</v>
      </c>
    </row>
    <row r="32" spans="1:6" x14ac:dyDescent="0.2">
      <c r="B32" s="111">
        <v>0</v>
      </c>
      <c r="C32" s="90" t="s">
        <v>237</v>
      </c>
      <c r="D32" s="112">
        <f t="shared" ref="D32:D53" si="0">$C$17-((($C$17-$C$18)/$C$16)*B32*$C$12)</f>
        <v>7.0650000000000004</v>
      </c>
      <c r="E32" s="112">
        <f t="shared" ref="E32:E53" si="1">$C$20</f>
        <v>7.8386960000000014</v>
      </c>
      <c r="F32" s="112">
        <f t="shared" ref="F32:F53" si="2">E32-D32</f>
        <v>0.77369600000000105</v>
      </c>
    </row>
    <row r="33" spans="2:6" x14ac:dyDescent="0.2">
      <c r="B33" s="111">
        <v>0.25</v>
      </c>
      <c r="C33" s="113" t="s">
        <v>238</v>
      </c>
      <c r="D33" s="112">
        <f t="shared" si="0"/>
        <v>6.8810156250000007</v>
      </c>
      <c r="E33" s="112">
        <f t="shared" si="1"/>
        <v>7.8386960000000014</v>
      </c>
      <c r="F33" s="112">
        <f t="shared" si="2"/>
        <v>0.95768037500000069</v>
      </c>
    </row>
    <row r="34" spans="2:6" x14ac:dyDescent="0.2">
      <c r="B34" s="111">
        <v>0.5</v>
      </c>
      <c r="C34" s="113" t="s">
        <v>239</v>
      </c>
      <c r="D34" s="112">
        <f t="shared" si="0"/>
        <v>6.6970312500000002</v>
      </c>
      <c r="E34" s="112">
        <f t="shared" si="1"/>
        <v>7.8386960000000014</v>
      </c>
      <c r="F34" s="112">
        <f t="shared" si="2"/>
        <v>1.1416647500000012</v>
      </c>
    </row>
    <row r="35" spans="2:6" x14ac:dyDescent="0.2">
      <c r="B35" s="111">
        <v>0.75</v>
      </c>
      <c r="C35" s="113" t="s">
        <v>240</v>
      </c>
      <c r="D35" s="112">
        <f t="shared" si="0"/>
        <v>6.5130468750000006</v>
      </c>
      <c r="E35" s="112">
        <f t="shared" si="1"/>
        <v>7.8386960000000014</v>
      </c>
      <c r="F35" s="112">
        <f t="shared" si="2"/>
        <v>1.3256491250000009</v>
      </c>
    </row>
    <row r="36" spans="2:6" x14ac:dyDescent="0.2">
      <c r="B36" s="111">
        <v>1</v>
      </c>
      <c r="C36" s="113" t="s">
        <v>241</v>
      </c>
      <c r="D36" s="112">
        <f t="shared" si="0"/>
        <v>6.3290625</v>
      </c>
      <c r="E36" s="112">
        <f t="shared" si="1"/>
        <v>7.8386960000000014</v>
      </c>
      <c r="F36" s="112">
        <f t="shared" si="2"/>
        <v>1.5096335000000014</v>
      </c>
    </row>
    <row r="37" spans="2:6" x14ac:dyDescent="0.2">
      <c r="B37" s="111">
        <v>1.25</v>
      </c>
      <c r="C37" s="113" t="s">
        <v>242</v>
      </c>
      <c r="D37" s="112">
        <f t="shared" si="0"/>
        <v>6.1450781250000004</v>
      </c>
      <c r="E37" s="112">
        <f t="shared" si="1"/>
        <v>7.8386960000000014</v>
      </c>
      <c r="F37" s="112">
        <f t="shared" si="2"/>
        <v>1.693617875000001</v>
      </c>
    </row>
    <row r="38" spans="2:6" x14ac:dyDescent="0.2">
      <c r="B38" s="111">
        <v>1.5</v>
      </c>
      <c r="C38" s="113" t="s">
        <v>243</v>
      </c>
      <c r="D38" s="112">
        <f t="shared" si="0"/>
        <v>5.9610937499999999</v>
      </c>
      <c r="E38" s="112">
        <f t="shared" si="1"/>
        <v>7.8386960000000014</v>
      </c>
      <c r="F38" s="112">
        <f t="shared" si="2"/>
        <v>1.8776022500000016</v>
      </c>
    </row>
    <row r="39" spans="2:6" x14ac:dyDescent="0.2">
      <c r="B39" s="111">
        <v>1.75</v>
      </c>
      <c r="C39" s="113" t="s">
        <v>244</v>
      </c>
      <c r="D39" s="112">
        <f t="shared" si="0"/>
        <v>5.7771093750000002</v>
      </c>
      <c r="E39" s="112">
        <f t="shared" si="1"/>
        <v>7.8386960000000014</v>
      </c>
      <c r="F39" s="112">
        <f t="shared" si="2"/>
        <v>2.0615866250000012</v>
      </c>
    </row>
    <row r="40" spans="2:6" x14ac:dyDescent="0.2">
      <c r="B40" s="111">
        <v>2</v>
      </c>
      <c r="C40" s="113" t="s">
        <v>245</v>
      </c>
      <c r="D40" s="112">
        <f t="shared" si="0"/>
        <v>5.5931250000000006</v>
      </c>
      <c r="E40" s="112">
        <f t="shared" si="1"/>
        <v>7.8386960000000014</v>
      </c>
      <c r="F40" s="112">
        <f t="shared" si="2"/>
        <v>2.2455710000000009</v>
      </c>
    </row>
    <row r="41" spans="2:6" x14ac:dyDescent="0.2">
      <c r="B41" s="111">
        <v>2.25</v>
      </c>
      <c r="C41" s="113" t="s">
        <v>246</v>
      </c>
      <c r="D41" s="112">
        <f t="shared" si="0"/>
        <v>5.409140625</v>
      </c>
      <c r="E41" s="112">
        <f t="shared" si="1"/>
        <v>7.8386960000000014</v>
      </c>
      <c r="F41" s="112">
        <f t="shared" si="2"/>
        <v>2.4295553750000014</v>
      </c>
    </row>
    <row r="42" spans="2:6" x14ac:dyDescent="0.2">
      <c r="B42" s="111">
        <v>2.5</v>
      </c>
      <c r="C42" s="113" t="s">
        <v>247</v>
      </c>
      <c r="D42" s="112">
        <f t="shared" si="0"/>
        <v>5.2251562500000004</v>
      </c>
      <c r="E42" s="112">
        <f t="shared" si="1"/>
        <v>7.8386960000000014</v>
      </c>
      <c r="F42" s="112">
        <f t="shared" si="2"/>
        <v>2.613539750000001</v>
      </c>
    </row>
    <row r="43" spans="2:6" x14ac:dyDescent="0.2">
      <c r="B43" s="111">
        <v>2.75</v>
      </c>
      <c r="C43" s="113" t="s">
        <v>248</v>
      </c>
      <c r="D43" s="112">
        <f t="shared" si="0"/>
        <v>5.0411718749999999</v>
      </c>
      <c r="E43" s="112">
        <f t="shared" si="1"/>
        <v>7.8386960000000014</v>
      </c>
      <c r="F43" s="112">
        <f t="shared" si="2"/>
        <v>2.7975241250000016</v>
      </c>
    </row>
    <row r="44" spans="2:6" x14ac:dyDescent="0.2">
      <c r="B44" s="111">
        <v>3</v>
      </c>
      <c r="C44" s="113" t="s">
        <v>249</v>
      </c>
      <c r="D44" s="112">
        <f t="shared" si="0"/>
        <v>4.8571875000000002</v>
      </c>
      <c r="E44" s="112">
        <f t="shared" si="1"/>
        <v>7.8386960000000014</v>
      </c>
      <c r="F44" s="112">
        <f t="shared" si="2"/>
        <v>2.9815085000000012</v>
      </c>
    </row>
    <row r="45" spans="2:6" x14ac:dyDescent="0.2">
      <c r="B45" s="111">
        <v>3.25</v>
      </c>
      <c r="C45" s="113" t="s">
        <v>250</v>
      </c>
      <c r="D45" s="112">
        <f t="shared" si="0"/>
        <v>4.6732031250000006</v>
      </c>
      <c r="E45" s="112">
        <f t="shared" si="1"/>
        <v>7.8386960000000014</v>
      </c>
      <c r="F45" s="112">
        <f t="shared" si="2"/>
        <v>3.1654928750000009</v>
      </c>
    </row>
    <row r="46" spans="2:6" x14ac:dyDescent="0.2">
      <c r="B46" s="111">
        <v>3.5</v>
      </c>
      <c r="C46" s="113" t="s">
        <v>251</v>
      </c>
      <c r="D46" s="112">
        <f t="shared" si="0"/>
        <v>4.48921875</v>
      </c>
      <c r="E46" s="112">
        <f t="shared" si="1"/>
        <v>7.8386960000000014</v>
      </c>
      <c r="F46" s="112">
        <f t="shared" si="2"/>
        <v>3.3494772500000014</v>
      </c>
    </row>
    <row r="47" spans="2:6" x14ac:dyDescent="0.2">
      <c r="B47" s="111">
        <v>3.75</v>
      </c>
      <c r="C47" s="113" t="s">
        <v>252</v>
      </c>
      <c r="D47" s="112">
        <f t="shared" si="0"/>
        <v>4.3052343749999995</v>
      </c>
      <c r="E47" s="112">
        <f t="shared" si="1"/>
        <v>7.8386960000000014</v>
      </c>
      <c r="F47" s="112">
        <f t="shared" si="2"/>
        <v>3.5334616250000019</v>
      </c>
    </row>
    <row r="48" spans="2:6" x14ac:dyDescent="0.2">
      <c r="B48" s="111">
        <v>4</v>
      </c>
      <c r="C48" s="113" t="s">
        <v>253</v>
      </c>
      <c r="D48" s="112">
        <f t="shared" si="0"/>
        <v>4.1212499999999999</v>
      </c>
      <c r="E48" s="112">
        <f t="shared" si="1"/>
        <v>7.8386960000000014</v>
      </c>
      <c r="F48" s="112">
        <f t="shared" si="2"/>
        <v>3.7174460000000016</v>
      </c>
    </row>
    <row r="49" spans="2:7" x14ac:dyDescent="0.2">
      <c r="B49" s="111">
        <v>4.25</v>
      </c>
      <c r="C49" s="113" t="s">
        <v>254</v>
      </c>
      <c r="D49" s="112">
        <f t="shared" si="0"/>
        <v>3.9372656250000002</v>
      </c>
      <c r="E49" s="112">
        <f t="shared" si="1"/>
        <v>7.8386960000000014</v>
      </c>
      <c r="F49" s="112">
        <f t="shared" si="2"/>
        <v>3.9014303750000012</v>
      </c>
    </row>
    <row r="50" spans="2:7" x14ac:dyDescent="0.2">
      <c r="B50" s="111">
        <v>4.5</v>
      </c>
      <c r="C50" s="113" t="s">
        <v>255</v>
      </c>
      <c r="D50" s="112">
        <f t="shared" si="0"/>
        <v>3.7532812500000001</v>
      </c>
      <c r="E50" s="112">
        <f t="shared" si="1"/>
        <v>7.8386960000000014</v>
      </c>
      <c r="F50" s="112">
        <f t="shared" si="2"/>
        <v>4.0854147500000018</v>
      </c>
    </row>
    <row r="51" spans="2:7" x14ac:dyDescent="0.2">
      <c r="B51" s="111">
        <v>4.75</v>
      </c>
      <c r="C51" s="113" t="s">
        <v>256</v>
      </c>
      <c r="D51" s="112">
        <f t="shared" si="0"/>
        <v>3.569296875</v>
      </c>
      <c r="E51" s="112">
        <f t="shared" si="1"/>
        <v>7.8386960000000014</v>
      </c>
      <c r="F51" s="112">
        <f t="shared" si="2"/>
        <v>4.2693991250000014</v>
      </c>
    </row>
    <row r="52" spans="2:7" x14ac:dyDescent="0.2">
      <c r="B52" s="111">
        <v>5</v>
      </c>
      <c r="C52" s="113" t="s">
        <v>257</v>
      </c>
      <c r="D52" s="112">
        <f t="shared" si="0"/>
        <v>3.3853125000000004</v>
      </c>
      <c r="E52" s="112">
        <f t="shared" si="1"/>
        <v>7.8386960000000014</v>
      </c>
      <c r="F52" s="112">
        <f t="shared" si="2"/>
        <v>4.453383500000001</v>
      </c>
    </row>
    <row r="53" spans="2:7" x14ac:dyDescent="0.2">
      <c r="B53" s="111">
        <v>5.25</v>
      </c>
      <c r="C53" s="113" t="s">
        <v>258</v>
      </c>
      <c r="D53" s="112">
        <f t="shared" si="0"/>
        <v>3.2013281249999999</v>
      </c>
      <c r="E53" s="112">
        <f t="shared" si="1"/>
        <v>7.8386960000000014</v>
      </c>
      <c r="F53" s="112">
        <f t="shared" si="2"/>
        <v>4.6373678750000016</v>
      </c>
    </row>
    <row r="54" spans="2:7" x14ac:dyDescent="0.2">
      <c r="E54" s="114"/>
      <c r="F54" s="114"/>
    </row>
    <row r="55" spans="2:7" x14ac:dyDescent="0.2">
      <c r="E55" s="114"/>
      <c r="F55" s="114"/>
    </row>
    <row r="56" spans="2:7" ht="51" x14ac:dyDescent="0.2">
      <c r="B56" s="115" t="s">
        <v>47</v>
      </c>
      <c r="C56" s="116" t="s">
        <v>259</v>
      </c>
      <c r="D56" s="116" t="s">
        <v>260</v>
      </c>
      <c r="E56" s="117" t="s">
        <v>261</v>
      </c>
      <c r="F56" s="117" t="s">
        <v>53</v>
      </c>
      <c r="G56" s="117"/>
    </row>
    <row r="57" spans="2:7" x14ac:dyDescent="0.2">
      <c r="B57" s="90" t="s">
        <v>94</v>
      </c>
      <c r="C57" s="118">
        <v>1</v>
      </c>
      <c r="D57" s="118">
        <v>1</v>
      </c>
      <c r="E57" s="119">
        <f>$C$21*C57</f>
        <v>2.0615866250000012</v>
      </c>
      <c r="F57" s="119">
        <f>$C$7*D57</f>
        <v>0.24617600000000003</v>
      </c>
      <c r="G57" s="120" t="s">
        <v>40</v>
      </c>
    </row>
    <row r="58" spans="2:7" x14ac:dyDescent="0.2">
      <c r="B58" s="90" t="s">
        <v>95</v>
      </c>
      <c r="C58" s="118">
        <v>1</v>
      </c>
      <c r="D58" s="118">
        <v>1</v>
      </c>
      <c r="E58" s="119">
        <f t="shared" ref="E58:E65" si="3">$C$21*C58</f>
        <v>2.0615866250000012</v>
      </c>
      <c r="F58" s="119">
        <f t="shared" ref="F58:F65" si="4">$C$7*D58</f>
        <v>0.24617600000000003</v>
      </c>
      <c r="G58" s="120" t="s">
        <v>40</v>
      </c>
    </row>
    <row r="59" spans="2:7" x14ac:dyDescent="0.2">
      <c r="B59" s="90" t="s">
        <v>96</v>
      </c>
      <c r="C59" s="118">
        <v>0.5</v>
      </c>
      <c r="D59" s="118">
        <v>0.5</v>
      </c>
      <c r="E59" s="119">
        <f t="shared" si="3"/>
        <v>1.0307933125000006</v>
      </c>
      <c r="F59" s="119">
        <f t="shared" si="4"/>
        <v>0.12308800000000002</v>
      </c>
      <c r="G59" s="120" t="s">
        <v>40</v>
      </c>
    </row>
    <row r="60" spans="2:7" x14ac:dyDescent="0.2">
      <c r="B60" s="90" t="s">
        <v>97</v>
      </c>
      <c r="C60" s="118">
        <v>0.25</v>
      </c>
      <c r="D60" s="118">
        <v>0.25</v>
      </c>
      <c r="E60" s="119">
        <f t="shared" si="3"/>
        <v>0.51539665625000031</v>
      </c>
      <c r="F60" s="119">
        <f t="shared" si="4"/>
        <v>6.1544000000000008E-2</v>
      </c>
      <c r="G60" s="120" t="s">
        <v>40</v>
      </c>
    </row>
    <row r="61" spans="2:7" x14ac:dyDescent="0.2">
      <c r="B61" s="90" t="s">
        <v>98</v>
      </c>
      <c r="C61" s="118">
        <v>0</v>
      </c>
      <c r="D61" s="118">
        <v>0</v>
      </c>
      <c r="E61" s="119">
        <f t="shared" si="3"/>
        <v>0</v>
      </c>
      <c r="F61" s="119">
        <f t="shared" si="4"/>
        <v>0</v>
      </c>
      <c r="G61" s="120" t="s">
        <v>40</v>
      </c>
    </row>
    <row r="62" spans="2:7" x14ac:dyDescent="0.2">
      <c r="B62" s="90" t="s">
        <v>99</v>
      </c>
      <c r="C62" s="118">
        <v>0</v>
      </c>
      <c r="D62" s="118">
        <v>0</v>
      </c>
      <c r="E62" s="119">
        <f t="shared" si="3"/>
        <v>0</v>
      </c>
      <c r="F62" s="119">
        <f t="shared" si="4"/>
        <v>0</v>
      </c>
      <c r="G62" s="120" t="s">
        <v>40</v>
      </c>
    </row>
    <row r="63" spans="2:7" x14ac:dyDescent="0.2">
      <c r="B63" s="90" t="s">
        <v>100</v>
      </c>
      <c r="C63" s="118">
        <v>0</v>
      </c>
      <c r="D63" s="118">
        <v>0</v>
      </c>
      <c r="E63" s="119">
        <f t="shared" si="3"/>
        <v>0</v>
      </c>
      <c r="F63" s="119">
        <f t="shared" si="4"/>
        <v>0</v>
      </c>
      <c r="G63" s="120" t="s">
        <v>40</v>
      </c>
    </row>
    <row r="64" spans="2:7" x14ac:dyDescent="0.2">
      <c r="B64" s="90" t="s">
        <v>101</v>
      </c>
      <c r="C64" s="118">
        <v>0</v>
      </c>
      <c r="D64" s="118">
        <v>0</v>
      </c>
      <c r="E64" s="119">
        <f t="shared" si="3"/>
        <v>0</v>
      </c>
      <c r="F64" s="119">
        <f t="shared" si="4"/>
        <v>0</v>
      </c>
      <c r="G64" s="120" t="s">
        <v>40</v>
      </c>
    </row>
    <row r="65" spans="2:7" x14ac:dyDescent="0.2">
      <c r="B65" s="90" t="s">
        <v>262</v>
      </c>
      <c r="C65" s="118">
        <v>0</v>
      </c>
      <c r="D65" s="118">
        <v>0</v>
      </c>
      <c r="E65" s="119">
        <f t="shared" si="3"/>
        <v>0</v>
      </c>
      <c r="F65" s="119">
        <f t="shared" si="4"/>
        <v>0</v>
      </c>
      <c r="G65" s="120" t="s">
        <v>40</v>
      </c>
    </row>
  </sheetData>
  <sheetProtection sheet="1" selectLockedCells="1" selectUnlockedCells="1"/>
  <mergeCells count="7">
    <mergeCell ref="B26:D26"/>
    <mergeCell ref="B27:D27"/>
    <mergeCell ref="B28:D28"/>
    <mergeCell ref="B3:D3"/>
    <mergeCell ref="B10:D10"/>
    <mergeCell ref="B24:D24"/>
    <mergeCell ref="B25:D25"/>
  </mergeCells>
  <phoneticPr fontId="18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5"/>
  <sheetViews>
    <sheetView workbookViewId="0"/>
  </sheetViews>
  <sheetFormatPr baseColWidth="10" defaultColWidth="9.140625" defaultRowHeight="12.75" x14ac:dyDescent="0.2"/>
  <cols>
    <col min="2" max="2" width="28.140625" customWidth="1"/>
    <col min="3" max="3" width="13.28515625" customWidth="1"/>
    <col min="4" max="4" width="16.5703125" customWidth="1"/>
    <col min="5" max="5" width="12.28515625" customWidth="1"/>
    <col min="6" max="6" width="13.28515625" customWidth="1"/>
  </cols>
  <sheetData>
    <row r="3" spans="1:10" x14ac:dyDescent="0.2">
      <c r="B3" s="156" t="s">
        <v>203</v>
      </c>
      <c r="C3" s="156"/>
      <c r="D3" s="156"/>
    </row>
    <row r="4" spans="1:10" x14ac:dyDescent="0.2">
      <c r="B4" s="88" t="s">
        <v>29</v>
      </c>
      <c r="C4" s="89">
        <f>'Verifica Carburazione'!$D$20</f>
        <v>60</v>
      </c>
      <c r="D4" s="90" t="s">
        <v>5</v>
      </c>
    </row>
    <row r="5" spans="1:10" x14ac:dyDescent="0.2">
      <c r="B5" s="88" t="s">
        <v>4</v>
      </c>
      <c r="C5" s="89">
        <f>'Verifica Carburazione'!$D$5</f>
        <v>75</v>
      </c>
      <c r="D5" s="90" t="s">
        <v>5</v>
      </c>
    </row>
    <row r="6" spans="1:10" x14ac:dyDescent="0.2">
      <c r="A6" s="91"/>
      <c r="B6" s="92" t="s">
        <v>204</v>
      </c>
      <c r="C6" s="93">
        <f>($C$4/100/2)*($C$4/100/2)*3.14</f>
        <v>0.28260000000000002</v>
      </c>
      <c r="D6" s="90" t="s">
        <v>40</v>
      </c>
      <c r="J6" s="94" t="s">
        <v>205</v>
      </c>
    </row>
    <row r="7" spans="1:10" ht="15.75" x14ac:dyDescent="0.25">
      <c r="A7" s="91"/>
      <c r="B7" s="95" t="s">
        <v>206</v>
      </c>
      <c r="C7" s="96">
        <f>($C$5/100/2)*($C$5/100/2)*3.14</f>
        <v>0.44156250000000002</v>
      </c>
      <c r="D7" s="97" t="s">
        <v>40</v>
      </c>
      <c r="J7" s="94" t="s">
        <v>207</v>
      </c>
    </row>
    <row r="8" spans="1:10" x14ac:dyDescent="0.2">
      <c r="B8" s="98"/>
      <c r="C8" s="99"/>
      <c r="J8" s="94" t="s">
        <v>208</v>
      </c>
    </row>
    <row r="9" spans="1:10" x14ac:dyDescent="0.2">
      <c r="B9" s="98"/>
      <c r="C9" s="99"/>
      <c r="J9" s="94" t="s">
        <v>209</v>
      </c>
    </row>
    <row r="10" spans="1:10" x14ac:dyDescent="0.2">
      <c r="B10" s="156" t="s">
        <v>210</v>
      </c>
      <c r="C10" s="156"/>
      <c r="D10" s="156"/>
      <c r="J10" s="94" t="s">
        <v>211</v>
      </c>
    </row>
    <row r="11" spans="1:10" x14ac:dyDescent="0.2">
      <c r="B11" s="92" t="s">
        <v>6</v>
      </c>
      <c r="C11" s="100">
        <f>'Verifica Carburazione'!$D$6</f>
        <v>1.5</v>
      </c>
      <c r="D11" s="90" t="s">
        <v>7</v>
      </c>
      <c r="J11" s="94" t="s">
        <v>212</v>
      </c>
    </row>
    <row r="12" spans="1:10" x14ac:dyDescent="0.2">
      <c r="B12" s="90" t="s">
        <v>213</v>
      </c>
      <c r="C12" s="101">
        <v>0.75</v>
      </c>
      <c r="D12" s="90" t="s">
        <v>214</v>
      </c>
      <c r="J12" s="94" t="s">
        <v>215</v>
      </c>
    </row>
    <row r="13" spans="1:10" x14ac:dyDescent="0.2">
      <c r="B13" s="90" t="s">
        <v>216</v>
      </c>
      <c r="C13" s="101" t="s">
        <v>217</v>
      </c>
      <c r="D13" s="90" t="s">
        <v>31</v>
      </c>
      <c r="J13" s="102" t="s">
        <v>218</v>
      </c>
    </row>
    <row r="14" spans="1:10" x14ac:dyDescent="0.2">
      <c r="B14" s="90" t="s">
        <v>219</v>
      </c>
      <c r="C14" s="101">
        <v>3</v>
      </c>
      <c r="D14" s="90" t="s">
        <v>31</v>
      </c>
      <c r="J14" s="102" t="s">
        <v>220</v>
      </c>
    </row>
    <row r="15" spans="1:10" x14ac:dyDescent="0.2">
      <c r="B15" s="90" t="s">
        <v>221</v>
      </c>
      <c r="C15" s="101">
        <v>2</v>
      </c>
      <c r="D15" s="90" t="s">
        <v>31</v>
      </c>
      <c r="J15" s="102" t="s">
        <v>222</v>
      </c>
    </row>
    <row r="16" spans="1:10" x14ac:dyDescent="0.2">
      <c r="B16" s="90" t="s">
        <v>223</v>
      </c>
      <c r="C16" s="101">
        <v>4</v>
      </c>
      <c r="D16" s="90" t="s">
        <v>31</v>
      </c>
    </row>
    <row r="17" spans="1:6" x14ac:dyDescent="0.2">
      <c r="A17" s="103"/>
      <c r="B17" s="90" t="s">
        <v>224</v>
      </c>
      <c r="C17" s="104">
        <f>(C14/2)*(C14/2)*3.14</f>
        <v>7.0650000000000004</v>
      </c>
      <c r="D17" s="90" t="s">
        <v>40</v>
      </c>
    </row>
    <row r="18" spans="1:6" x14ac:dyDescent="0.2">
      <c r="A18" s="103"/>
      <c r="B18" s="90" t="s">
        <v>225</v>
      </c>
      <c r="C18" s="104">
        <f>(C15/2)*(C15/2)*3.14</f>
        <v>3.14</v>
      </c>
      <c r="D18" s="90" t="s">
        <v>40</v>
      </c>
    </row>
    <row r="19" spans="1:6" x14ac:dyDescent="0.2">
      <c r="A19" s="103"/>
      <c r="B19" s="88" t="s">
        <v>226</v>
      </c>
      <c r="C19" s="105">
        <v>3.16</v>
      </c>
      <c r="D19" s="90" t="s">
        <v>31</v>
      </c>
    </row>
    <row r="20" spans="1:6" x14ac:dyDescent="0.2">
      <c r="A20" s="103"/>
      <c r="B20" s="92" t="s">
        <v>227</v>
      </c>
      <c r="C20" s="106">
        <f>(C19/2)*(C19/2)*3.14</f>
        <v>7.8386960000000014</v>
      </c>
      <c r="D20" s="90" t="s">
        <v>40</v>
      </c>
    </row>
    <row r="21" spans="1:6" ht="25.5" x14ac:dyDescent="0.2">
      <c r="A21" s="103"/>
      <c r="B21" s="107" t="s">
        <v>228</v>
      </c>
      <c r="C21" s="108">
        <f>VLOOKUP($C$11,B31:F52,5)</f>
        <v>1.8776022500000016</v>
      </c>
      <c r="D21" s="109" t="s">
        <v>40</v>
      </c>
    </row>
    <row r="22" spans="1:6" x14ac:dyDescent="0.2">
      <c r="A22" s="103"/>
    </row>
    <row r="23" spans="1:6" x14ac:dyDescent="0.2">
      <c r="A23" s="103"/>
    </row>
    <row r="24" spans="1:6" x14ac:dyDescent="0.2">
      <c r="B24" s="157" t="s">
        <v>229</v>
      </c>
      <c r="C24" s="157"/>
      <c r="D24" s="157"/>
    </row>
    <row r="25" spans="1:6" x14ac:dyDescent="0.2">
      <c r="B25" s="158" t="s">
        <v>230</v>
      </c>
      <c r="C25" s="158"/>
      <c r="D25" s="158"/>
    </row>
    <row r="26" spans="1:6" x14ac:dyDescent="0.2">
      <c r="B26" s="153" t="s">
        <v>231</v>
      </c>
      <c r="C26" s="153"/>
      <c r="D26" s="153"/>
    </row>
    <row r="27" spans="1:6" x14ac:dyDescent="0.2">
      <c r="B27" s="154" t="s">
        <v>28</v>
      </c>
      <c r="C27" s="154"/>
      <c r="D27" s="154"/>
    </row>
    <row r="28" spans="1:6" ht="15.75" x14ac:dyDescent="0.25">
      <c r="B28" s="155" t="s">
        <v>232</v>
      </c>
      <c r="C28" s="155"/>
      <c r="D28" s="155"/>
    </row>
    <row r="31" spans="1:6" ht="38.25" x14ac:dyDescent="0.2">
      <c r="B31" s="90" t="s">
        <v>7</v>
      </c>
      <c r="C31" s="110" t="s">
        <v>233</v>
      </c>
      <c r="D31" s="110" t="s">
        <v>234</v>
      </c>
      <c r="E31" s="110" t="s">
        <v>235</v>
      </c>
      <c r="F31" s="110" t="s">
        <v>236</v>
      </c>
    </row>
    <row r="32" spans="1:6" x14ac:dyDescent="0.2">
      <c r="B32" s="111">
        <v>0</v>
      </c>
      <c r="C32" s="90" t="s">
        <v>237</v>
      </c>
      <c r="D32" s="112">
        <f t="shared" ref="D32:D53" si="0">$C$17-((($C$17-$C$18)/$C$16)*B32*$C$12)</f>
        <v>7.0650000000000004</v>
      </c>
      <c r="E32" s="112">
        <f t="shared" ref="E32:E53" si="1">$C$20</f>
        <v>7.8386960000000014</v>
      </c>
      <c r="F32" s="112">
        <f t="shared" ref="F32:F53" si="2">E32-D32</f>
        <v>0.77369600000000105</v>
      </c>
    </row>
    <row r="33" spans="2:6" x14ac:dyDescent="0.2">
      <c r="B33" s="111">
        <v>0.25</v>
      </c>
      <c r="C33" s="113" t="s">
        <v>238</v>
      </c>
      <c r="D33" s="112">
        <f t="shared" si="0"/>
        <v>6.8810156250000007</v>
      </c>
      <c r="E33" s="112">
        <f t="shared" si="1"/>
        <v>7.8386960000000014</v>
      </c>
      <c r="F33" s="112">
        <f t="shared" si="2"/>
        <v>0.95768037500000069</v>
      </c>
    </row>
    <row r="34" spans="2:6" x14ac:dyDescent="0.2">
      <c r="B34" s="111">
        <v>0.5</v>
      </c>
      <c r="C34" s="113" t="s">
        <v>239</v>
      </c>
      <c r="D34" s="112">
        <f t="shared" si="0"/>
        <v>6.6970312500000002</v>
      </c>
      <c r="E34" s="112">
        <f t="shared" si="1"/>
        <v>7.8386960000000014</v>
      </c>
      <c r="F34" s="112">
        <f t="shared" si="2"/>
        <v>1.1416647500000012</v>
      </c>
    </row>
    <row r="35" spans="2:6" x14ac:dyDescent="0.2">
      <c r="B35" s="111">
        <v>0.75</v>
      </c>
      <c r="C35" s="113" t="s">
        <v>240</v>
      </c>
      <c r="D35" s="112">
        <f t="shared" si="0"/>
        <v>6.5130468750000006</v>
      </c>
      <c r="E35" s="112">
        <f t="shared" si="1"/>
        <v>7.8386960000000014</v>
      </c>
      <c r="F35" s="112">
        <f t="shared" si="2"/>
        <v>1.3256491250000009</v>
      </c>
    </row>
    <row r="36" spans="2:6" x14ac:dyDescent="0.2">
      <c r="B36" s="111">
        <v>1</v>
      </c>
      <c r="C36" s="113" t="s">
        <v>241</v>
      </c>
      <c r="D36" s="112">
        <f t="shared" si="0"/>
        <v>6.3290625</v>
      </c>
      <c r="E36" s="112">
        <f t="shared" si="1"/>
        <v>7.8386960000000014</v>
      </c>
      <c r="F36" s="112">
        <f t="shared" si="2"/>
        <v>1.5096335000000014</v>
      </c>
    </row>
    <row r="37" spans="2:6" x14ac:dyDescent="0.2">
      <c r="B37" s="111">
        <v>1.25</v>
      </c>
      <c r="C37" s="113" t="s">
        <v>242</v>
      </c>
      <c r="D37" s="112">
        <f t="shared" si="0"/>
        <v>6.1450781250000004</v>
      </c>
      <c r="E37" s="112">
        <f t="shared" si="1"/>
        <v>7.8386960000000014</v>
      </c>
      <c r="F37" s="112">
        <f t="shared" si="2"/>
        <v>1.693617875000001</v>
      </c>
    </row>
    <row r="38" spans="2:6" x14ac:dyDescent="0.2">
      <c r="B38" s="111">
        <v>1.5</v>
      </c>
      <c r="C38" s="113" t="s">
        <v>243</v>
      </c>
      <c r="D38" s="112">
        <f t="shared" si="0"/>
        <v>5.9610937499999999</v>
      </c>
      <c r="E38" s="112">
        <f t="shared" si="1"/>
        <v>7.8386960000000014</v>
      </c>
      <c r="F38" s="112">
        <f t="shared" si="2"/>
        <v>1.8776022500000016</v>
      </c>
    </row>
    <row r="39" spans="2:6" x14ac:dyDescent="0.2">
      <c r="B39" s="111">
        <v>1.75</v>
      </c>
      <c r="C39" s="113" t="s">
        <v>244</v>
      </c>
      <c r="D39" s="112">
        <f t="shared" si="0"/>
        <v>5.7771093750000002</v>
      </c>
      <c r="E39" s="112">
        <f t="shared" si="1"/>
        <v>7.8386960000000014</v>
      </c>
      <c r="F39" s="112">
        <f t="shared" si="2"/>
        <v>2.0615866250000012</v>
      </c>
    </row>
    <row r="40" spans="2:6" x14ac:dyDescent="0.2">
      <c r="B40" s="111">
        <v>2</v>
      </c>
      <c r="C40" s="113" t="s">
        <v>245</v>
      </c>
      <c r="D40" s="112">
        <f t="shared" si="0"/>
        <v>5.5931250000000006</v>
      </c>
      <c r="E40" s="112">
        <f t="shared" si="1"/>
        <v>7.8386960000000014</v>
      </c>
      <c r="F40" s="112">
        <f t="shared" si="2"/>
        <v>2.2455710000000009</v>
      </c>
    </row>
    <row r="41" spans="2:6" x14ac:dyDescent="0.2">
      <c r="B41" s="111">
        <v>2.25</v>
      </c>
      <c r="C41" s="113" t="s">
        <v>246</v>
      </c>
      <c r="D41" s="112">
        <f t="shared" si="0"/>
        <v>5.409140625</v>
      </c>
      <c r="E41" s="112">
        <f t="shared" si="1"/>
        <v>7.8386960000000014</v>
      </c>
      <c r="F41" s="112">
        <f t="shared" si="2"/>
        <v>2.4295553750000014</v>
      </c>
    </row>
    <row r="42" spans="2:6" x14ac:dyDescent="0.2">
      <c r="B42" s="111">
        <v>2.5</v>
      </c>
      <c r="C42" s="113" t="s">
        <v>247</v>
      </c>
      <c r="D42" s="112">
        <f t="shared" si="0"/>
        <v>5.2251562500000004</v>
      </c>
      <c r="E42" s="112">
        <f t="shared" si="1"/>
        <v>7.8386960000000014</v>
      </c>
      <c r="F42" s="112">
        <f t="shared" si="2"/>
        <v>2.613539750000001</v>
      </c>
    </row>
    <row r="43" spans="2:6" x14ac:dyDescent="0.2">
      <c r="B43" s="111">
        <v>2.75</v>
      </c>
      <c r="C43" s="113" t="s">
        <v>248</v>
      </c>
      <c r="D43" s="112">
        <f t="shared" si="0"/>
        <v>5.0411718749999999</v>
      </c>
      <c r="E43" s="112">
        <f t="shared" si="1"/>
        <v>7.8386960000000014</v>
      </c>
      <c r="F43" s="112">
        <f t="shared" si="2"/>
        <v>2.7975241250000016</v>
      </c>
    </row>
    <row r="44" spans="2:6" x14ac:dyDescent="0.2">
      <c r="B44" s="111">
        <v>3</v>
      </c>
      <c r="C44" s="113" t="s">
        <v>249</v>
      </c>
      <c r="D44" s="112">
        <f t="shared" si="0"/>
        <v>4.8571875000000002</v>
      </c>
      <c r="E44" s="112">
        <f t="shared" si="1"/>
        <v>7.8386960000000014</v>
      </c>
      <c r="F44" s="112">
        <f t="shared" si="2"/>
        <v>2.9815085000000012</v>
      </c>
    </row>
    <row r="45" spans="2:6" x14ac:dyDescent="0.2">
      <c r="B45" s="111">
        <v>3.25</v>
      </c>
      <c r="C45" s="113" t="s">
        <v>250</v>
      </c>
      <c r="D45" s="112">
        <f t="shared" si="0"/>
        <v>4.6732031250000006</v>
      </c>
      <c r="E45" s="112">
        <f t="shared" si="1"/>
        <v>7.8386960000000014</v>
      </c>
      <c r="F45" s="112">
        <f t="shared" si="2"/>
        <v>3.1654928750000009</v>
      </c>
    </row>
    <row r="46" spans="2:6" x14ac:dyDescent="0.2">
      <c r="B46" s="111">
        <v>3.5</v>
      </c>
      <c r="C46" s="113" t="s">
        <v>251</v>
      </c>
      <c r="D46" s="112">
        <f t="shared" si="0"/>
        <v>4.48921875</v>
      </c>
      <c r="E46" s="112">
        <f t="shared" si="1"/>
        <v>7.8386960000000014</v>
      </c>
      <c r="F46" s="112">
        <f t="shared" si="2"/>
        <v>3.3494772500000014</v>
      </c>
    </row>
    <row r="47" spans="2:6" x14ac:dyDescent="0.2">
      <c r="B47" s="111">
        <v>3.75</v>
      </c>
      <c r="C47" s="113" t="s">
        <v>252</v>
      </c>
      <c r="D47" s="112">
        <f t="shared" si="0"/>
        <v>4.3052343749999995</v>
      </c>
      <c r="E47" s="112">
        <f t="shared" si="1"/>
        <v>7.8386960000000014</v>
      </c>
      <c r="F47" s="112">
        <f t="shared" si="2"/>
        <v>3.5334616250000019</v>
      </c>
    </row>
    <row r="48" spans="2:6" x14ac:dyDescent="0.2">
      <c r="B48" s="111">
        <v>4</v>
      </c>
      <c r="C48" s="113" t="s">
        <v>253</v>
      </c>
      <c r="D48" s="112">
        <f t="shared" si="0"/>
        <v>4.1212499999999999</v>
      </c>
      <c r="E48" s="112">
        <f t="shared" si="1"/>
        <v>7.8386960000000014</v>
      </c>
      <c r="F48" s="112">
        <f t="shared" si="2"/>
        <v>3.7174460000000016</v>
      </c>
    </row>
    <row r="49" spans="2:7" x14ac:dyDescent="0.2">
      <c r="B49" s="111">
        <v>4.25</v>
      </c>
      <c r="C49" s="113" t="s">
        <v>254</v>
      </c>
      <c r="D49" s="112">
        <f t="shared" si="0"/>
        <v>3.9372656250000002</v>
      </c>
      <c r="E49" s="112">
        <f t="shared" si="1"/>
        <v>7.8386960000000014</v>
      </c>
      <c r="F49" s="112">
        <f t="shared" si="2"/>
        <v>3.9014303750000012</v>
      </c>
    </row>
    <row r="50" spans="2:7" x14ac:dyDescent="0.2">
      <c r="B50" s="111">
        <v>4.5</v>
      </c>
      <c r="C50" s="113" t="s">
        <v>255</v>
      </c>
      <c r="D50" s="112">
        <f t="shared" si="0"/>
        <v>3.7532812500000001</v>
      </c>
      <c r="E50" s="112">
        <f t="shared" si="1"/>
        <v>7.8386960000000014</v>
      </c>
      <c r="F50" s="112">
        <f t="shared" si="2"/>
        <v>4.0854147500000018</v>
      </c>
    </row>
    <row r="51" spans="2:7" x14ac:dyDescent="0.2">
      <c r="B51" s="111">
        <v>4.75</v>
      </c>
      <c r="C51" s="113" t="s">
        <v>256</v>
      </c>
      <c r="D51" s="112">
        <f t="shared" si="0"/>
        <v>3.569296875</v>
      </c>
      <c r="E51" s="112">
        <f t="shared" si="1"/>
        <v>7.8386960000000014</v>
      </c>
      <c r="F51" s="112">
        <f t="shared" si="2"/>
        <v>4.2693991250000014</v>
      </c>
    </row>
    <row r="52" spans="2:7" x14ac:dyDescent="0.2">
      <c r="B52" s="111">
        <v>5</v>
      </c>
      <c r="C52" s="113" t="s">
        <v>257</v>
      </c>
      <c r="D52" s="112">
        <f t="shared" si="0"/>
        <v>3.3853125000000004</v>
      </c>
      <c r="E52" s="112">
        <f t="shared" si="1"/>
        <v>7.8386960000000014</v>
      </c>
      <c r="F52" s="112">
        <f t="shared" si="2"/>
        <v>4.453383500000001</v>
      </c>
    </row>
    <row r="53" spans="2:7" x14ac:dyDescent="0.2">
      <c r="B53" s="111">
        <v>5.25</v>
      </c>
      <c r="C53" s="113" t="s">
        <v>258</v>
      </c>
      <c r="D53" s="112">
        <f t="shared" si="0"/>
        <v>3.2013281249999999</v>
      </c>
      <c r="E53" s="112">
        <f t="shared" si="1"/>
        <v>7.8386960000000014</v>
      </c>
      <c r="F53" s="112">
        <f t="shared" si="2"/>
        <v>4.6373678750000016</v>
      </c>
    </row>
    <row r="54" spans="2:7" x14ac:dyDescent="0.2">
      <c r="E54" s="114"/>
      <c r="F54" s="114"/>
    </row>
    <row r="55" spans="2:7" x14ac:dyDescent="0.2">
      <c r="E55" s="114"/>
      <c r="F55" s="114"/>
    </row>
    <row r="56" spans="2:7" ht="51" x14ac:dyDescent="0.2">
      <c r="B56" s="115" t="s">
        <v>47</v>
      </c>
      <c r="C56" s="116" t="s">
        <v>259</v>
      </c>
      <c r="D56" s="116" t="s">
        <v>260</v>
      </c>
      <c r="E56" s="117" t="s">
        <v>261</v>
      </c>
      <c r="F56" s="117" t="s">
        <v>53</v>
      </c>
      <c r="G56" s="117"/>
    </row>
    <row r="57" spans="2:7" x14ac:dyDescent="0.2">
      <c r="B57" s="90" t="s">
        <v>94</v>
      </c>
      <c r="C57" s="118">
        <v>1</v>
      </c>
      <c r="D57" s="118">
        <v>1</v>
      </c>
      <c r="E57" s="119">
        <f t="shared" ref="E57:E65" si="3">$C$21*C57</f>
        <v>1.8776022500000016</v>
      </c>
      <c r="F57" s="119">
        <f t="shared" ref="F57:F65" si="4">$C$7*D57</f>
        <v>0.44156250000000002</v>
      </c>
      <c r="G57" s="120" t="s">
        <v>40</v>
      </c>
    </row>
    <row r="58" spans="2:7" x14ac:dyDescent="0.2">
      <c r="B58" s="90" t="s">
        <v>95</v>
      </c>
      <c r="C58" s="118">
        <v>1</v>
      </c>
      <c r="D58" s="118">
        <v>1</v>
      </c>
      <c r="E58" s="119">
        <f t="shared" si="3"/>
        <v>1.8776022500000016</v>
      </c>
      <c r="F58" s="119">
        <f t="shared" si="4"/>
        <v>0.44156250000000002</v>
      </c>
      <c r="G58" s="120" t="s">
        <v>40</v>
      </c>
    </row>
    <row r="59" spans="2:7" x14ac:dyDescent="0.2">
      <c r="B59" s="90" t="s">
        <v>96</v>
      </c>
      <c r="C59" s="118">
        <v>0.5</v>
      </c>
      <c r="D59" s="118">
        <v>0.5</v>
      </c>
      <c r="E59" s="119">
        <f t="shared" si="3"/>
        <v>0.93880112500000079</v>
      </c>
      <c r="F59" s="119">
        <f t="shared" si="4"/>
        <v>0.22078125000000001</v>
      </c>
      <c r="G59" s="120" t="s">
        <v>40</v>
      </c>
    </row>
    <row r="60" spans="2:7" x14ac:dyDescent="0.2">
      <c r="B60" s="90" t="s">
        <v>97</v>
      </c>
      <c r="C60" s="118">
        <v>0.25</v>
      </c>
      <c r="D60" s="118">
        <v>0.25</v>
      </c>
      <c r="E60" s="119">
        <f t="shared" si="3"/>
        <v>0.4694005625000004</v>
      </c>
      <c r="F60" s="119">
        <f t="shared" si="4"/>
        <v>0.11039062500000001</v>
      </c>
      <c r="G60" s="120" t="s">
        <v>40</v>
      </c>
    </row>
    <row r="61" spans="2:7" x14ac:dyDescent="0.2">
      <c r="B61" s="90" t="s">
        <v>98</v>
      </c>
      <c r="C61" s="118">
        <v>0</v>
      </c>
      <c r="D61" s="118">
        <v>0</v>
      </c>
      <c r="E61" s="119">
        <f t="shared" si="3"/>
        <v>0</v>
      </c>
      <c r="F61" s="119">
        <f t="shared" si="4"/>
        <v>0</v>
      </c>
      <c r="G61" s="120" t="s">
        <v>40</v>
      </c>
    </row>
    <row r="62" spans="2:7" x14ac:dyDescent="0.2">
      <c r="B62" s="90" t="s">
        <v>99</v>
      </c>
      <c r="C62" s="118">
        <v>0</v>
      </c>
      <c r="D62" s="118">
        <v>0</v>
      </c>
      <c r="E62" s="119">
        <f t="shared" si="3"/>
        <v>0</v>
      </c>
      <c r="F62" s="119">
        <f t="shared" si="4"/>
        <v>0</v>
      </c>
      <c r="G62" s="120" t="s">
        <v>40</v>
      </c>
    </row>
    <row r="63" spans="2:7" x14ac:dyDescent="0.2">
      <c r="B63" s="90" t="s">
        <v>100</v>
      </c>
      <c r="C63" s="118">
        <v>0</v>
      </c>
      <c r="D63" s="118">
        <v>0</v>
      </c>
      <c r="E63" s="119">
        <f t="shared" si="3"/>
        <v>0</v>
      </c>
      <c r="F63" s="119">
        <f t="shared" si="4"/>
        <v>0</v>
      </c>
      <c r="G63" s="120" t="s">
        <v>40</v>
      </c>
    </row>
    <row r="64" spans="2:7" x14ac:dyDescent="0.2">
      <c r="B64" s="90" t="s">
        <v>101</v>
      </c>
      <c r="C64" s="118">
        <v>0</v>
      </c>
      <c r="D64" s="118">
        <v>0</v>
      </c>
      <c r="E64" s="119">
        <f t="shared" si="3"/>
        <v>0</v>
      </c>
      <c r="F64" s="119">
        <f t="shared" si="4"/>
        <v>0</v>
      </c>
      <c r="G64" s="120" t="s">
        <v>40</v>
      </c>
    </row>
    <row r="65" spans="2:7" x14ac:dyDescent="0.2">
      <c r="B65" s="90" t="s">
        <v>262</v>
      </c>
      <c r="C65" s="118">
        <v>0</v>
      </c>
      <c r="D65" s="118">
        <v>0</v>
      </c>
      <c r="E65" s="119">
        <f t="shared" si="3"/>
        <v>0</v>
      </c>
      <c r="F65" s="119">
        <f t="shared" si="4"/>
        <v>0</v>
      </c>
      <c r="G65" s="120" t="s">
        <v>40</v>
      </c>
    </row>
  </sheetData>
  <sheetProtection sheet="1" selectLockedCells="1" selectUnlockedCells="1"/>
  <mergeCells count="7">
    <mergeCell ref="B26:D26"/>
    <mergeCell ref="B27:D27"/>
    <mergeCell ref="B28:D28"/>
    <mergeCell ref="B3:D3"/>
    <mergeCell ref="B10:D10"/>
    <mergeCell ref="B24:D24"/>
    <mergeCell ref="B25:D25"/>
  </mergeCells>
  <phoneticPr fontId="18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9"/>
  <sheetViews>
    <sheetView workbookViewId="0"/>
  </sheetViews>
  <sheetFormatPr baseColWidth="10" defaultColWidth="9.140625" defaultRowHeight="12.75" x14ac:dyDescent="0.2"/>
  <cols>
    <col min="2" max="2" width="29.28515625" customWidth="1"/>
    <col min="3" max="8" width="8.7109375" customWidth="1"/>
    <col min="9" max="11" width="12.140625" customWidth="1"/>
    <col min="12" max="12" width="12.28515625" customWidth="1"/>
  </cols>
  <sheetData>
    <row r="2" spans="2:13" x14ac:dyDescent="0.2">
      <c r="B2" s="156" t="s">
        <v>263</v>
      </c>
      <c r="C2" s="156"/>
      <c r="D2" s="156"/>
    </row>
    <row r="3" spans="2:13" x14ac:dyDescent="0.2">
      <c r="B3" s="90" t="s">
        <v>264</v>
      </c>
      <c r="C3" s="121">
        <f>'Verifica Carburazione'!$C$7</f>
        <v>50</v>
      </c>
      <c r="D3" s="90" t="s">
        <v>9</v>
      </c>
    </row>
    <row r="4" spans="2:13" x14ac:dyDescent="0.2">
      <c r="B4" s="90" t="s">
        <v>38</v>
      </c>
      <c r="C4" s="121">
        <f>'Verifica Carburazione'!$C$27</f>
        <v>30</v>
      </c>
      <c r="D4" s="90" t="s">
        <v>31</v>
      </c>
    </row>
    <row r="5" spans="2:13" x14ac:dyDescent="0.2">
      <c r="B5" s="92" t="s">
        <v>265</v>
      </c>
      <c r="C5" s="93">
        <f>'Verifica Carburazione'!$C$29</f>
        <v>706.5</v>
      </c>
      <c r="D5" s="90" t="s">
        <v>40</v>
      </c>
      <c r="M5" s="94" t="s">
        <v>205</v>
      </c>
    </row>
    <row r="6" spans="2:13" x14ac:dyDescent="0.2">
      <c r="M6" s="94" t="s">
        <v>207</v>
      </c>
    </row>
    <row r="7" spans="2:13" x14ac:dyDescent="0.2">
      <c r="M7" s="94" t="s">
        <v>208</v>
      </c>
    </row>
    <row r="8" spans="2:13" x14ac:dyDescent="0.2">
      <c r="B8" s="157" t="s">
        <v>229</v>
      </c>
      <c r="C8" s="157"/>
      <c r="D8" s="157"/>
      <c r="M8" s="94" t="s">
        <v>209</v>
      </c>
    </row>
    <row r="9" spans="2:13" x14ac:dyDescent="0.2">
      <c r="B9" s="158" t="s">
        <v>230</v>
      </c>
      <c r="C9" s="158"/>
      <c r="D9" s="158"/>
      <c r="M9" s="94" t="s">
        <v>211</v>
      </c>
    </row>
    <row r="10" spans="2:13" x14ac:dyDescent="0.2">
      <c r="B10" s="153" t="s">
        <v>231</v>
      </c>
      <c r="C10" s="153"/>
      <c r="D10" s="153"/>
      <c r="M10" s="94" t="s">
        <v>212</v>
      </c>
    </row>
    <row r="11" spans="2:13" x14ac:dyDescent="0.2">
      <c r="B11" s="154" t="s">
        <v>28</v>
      </c>
      <c r="C11" s="154"/>
      <c r="D11" s="154"/>
      <c r="M11" s="94" t="s">
        <v>215</v>
      </c>
    </row>
    <row r="12" spans="2:13" ht="15.75" x14ac:dyDescent="0.25">
      <c r="B12" s="155" t="s">
        <v>232</v>
      </c>
      <c r="C12" s="155"/>
      <c r="D12" s="155"/>
      <c r="M12" s="102" t="s">
        <v>218</v>
      </c>
    </row>
    <row r="13" spans="2:13" x14ac:dyDescent="0.2">
      <c r="M13" s="102" t="s">
        <v>220</v>
      </c>
    </row>
    <row r="14" spans="2:13" x14ac:dyDescent="0.2">
      <c r="M14" s="102" t="s">
        <v>222</v>
      </c>
    </row>
    <row r="15" spans="2:13" s="122" customFormat="1" ht="57.75" customHeight="1" x14ac:dyDescent="0.2">
      <c r="B15" s="116" t="s">
        <v>47</v>
      </c>
      <c r="C15" s="159" t="s">
        <v>266</v>
      </c>
      <c r="D15" s="159"/>
      <c r="E15" s="159" t="s">
        <v>267</v>
      </c>
      <c r="F15" s="159"/>
      <c r="G15" s="123"/>
    </row>
    <row r="16" spans="2:13" x14ac:dyDescent="0.2">
      <c r="B16" s="90" t="s">
        <v>268</v>
      </c>
      <c r="C16" s="160">
        <v>0</v>
      </c>
      <c r="D16" s="160"/>
      <c r="E16" s="161">
        <f t="shared" ref="E16:E24" si="0">$C$5*C16</f>
        <v>0</v>
      </c>
      <c r="F16" s="161"/>
      <c r="G16" s="90" t="s">
        <v>40</v>
      </c>
      <c r="H16" s="124"/>
    </row>
    <row r="17" spans="2:13" x14ac:dyDescent="0.2">
      <c r="B17" s="90" t="s">
        <v>269</v>
      </c>
      <c r="C17" s="160">
        <v>7.3305024769992927E-2</v>
      </c>
      <c r="D17" s="160"/>
      <c r="E17" s="161">
        <f t="shared" si="0"/>
        <v>51.790000000000006</v>
      </c>
      <c r="F17" s="161"/>
      <c r="G17" s="90" t="s">
        <v>40</v>
      </c>
      <c r="H17" s="124"/>
    </row>
    <row r="18" spans="2:13" x14ac:dyDescent="0.2">
      <c r="B18" s="90" t="s">
        <v>270</v>
      </c>
      <c r="C18" s="160">
        <v>0.19479122434536447</v>
      </c>
      <c r="D18" s="160"/>
      <c r="E18" s="161">
        <f t="shared" si="0"/>
        <v>137.62</v>
      </c>
      <c r="F18" s="161"/>
      <c r="G18" s="90" t="s">
        <v>40</v>
      </c>
      <c r="H18" s="124"/>
    </row>
    <row r="19" spans="2:13" x14ac:dyDescent="0.2">
      <c r="B19" s="90" t="s">
        <v>271</v>
      </c>
      <c r="C19" s="160">
        <v>0.34222222222222221</v>
      </c>
      <c r="D19" s="160"/>
      <c r="E19" s="161">
        <f t="shared" si="0"/>
        <v>241.78</v>
      </c>
      <c r="F19" s="161"/>
      <c r="G19" s="90" t="s">
        <v>40</v>
      </c>
      <c r="H19" s="124"/>
    </row>
    <row r="20" spans="2:13" x14ac:dyDescent="0.2">
      <c r="B20" s="90" t="s">
        <v>272</v>
      </c>
      <c r="C20" s="160">
        <v>0.5</v>
      </c>
      <c r="D20" s="160"/>
      <c r="E20" s="161">
        <f t="shared" si="0"/>
        <v>353.25</v>
      </c>
      <c r="F20" s="161"/>
      <c r="G20" s="90" t="s">
        <v>40</v>
      </c>
      <c r="H20" s="124"/>
    </row>
    <row r="21" spans="2:13" x14ac:dyDescent="0.2">
      <c r="B21" s="90" t="s">
        <v>273</v>
      </c>
      <c r="C21" s="160">
        <v>0.65777777777777779</v>
      </c>
      <c r="D21" s="160"/>
      <c r="E21" s="161">
        <f t="shared" si="0"/>
        <v>464.72</v>
      </c>
      <c r="F21" s="161"/>
      <c r="G21" s="90" t="s">
        <v>40</v>
      </c>
      <c r="H21" s="124"/>
    </row>
    <row r="22" spans="2:13" x14ac:dyDescent="0.2">
      <c r="B22" s="90" t="s">
        <v>274</v>
      </c>
      <c r="C22" s="160">
        <v>0.80520877565463556</v>
      </c>
      <c r="D22" s="160"/>
      <c r="E22" s="161">
        <f t="shared" si="0"/>
        <v>568.88</v>
      </c>
      <c r="F22" s="161"/>
      <c r="G22" s="90" t="s">
        <v>40</v>
      </c>
      <c r="H22" s="124"/>
    </row>
    <row r="23" spans="2:13" x14ac:dyDescent="0.2">
      <c r="B23" s="90" t="s">
        <v>275</v>
      </c>
      <c r="C23" s="160">
        <v>0.9266949752300071</v>
      </c>
      <c r="D23" s="160"/>
      <c r="E23" s="161">
        <f t="shared" si="0"/>
        <v>654.71</v>
      </c>
      <c r="F23" s="161"/>
      <c r="G23" s="90" t="s">
        <v>40</v>
      </c>
      <c r="H23" s="124"/>
    </row>
    <row r="24" spans="2:13" x14ac:dyDescent="0.2">
      <c r="B24" s="90" t="s">
        <v>276</v>
      </c>
      <c r="C24" s="160">
        <v>1</v>
      </c>
      <c r="D24" s="160"/>
      <c r="E24" s="161">
        <f t="shared" si="0"/>
        <v>706.5</v>
      </c>
      <c r="F24" s="161"/>
      <c r="G24" s="90" t="s">
        <v>40</v>
      </c>
      <c r="H24" s="124"/>
    </row>
    <row r="27" spans="2:13" ht="12.75" customHeight="1" x14ac:dyDescent="0.2">
      <c r="B27" s="164" t="s">
        <v>277</v>
      </c>
      <c r="C27" s="165" t="s">
        <v>8</v>
      </c>
      <c r="D27" s="165"/>
      <c r="E27" s="165"/>
      <c r="F27" s="165"/>
      <c r="G27" s="165"/>
      <c r="H27" s="165"/>
      <c r="I27" s="165"/>
      <c r="J27" s="159" t="s">
        <v>278</v>
      </c>
      <c r="K27" s="159" t="s">
        <v>279</v>
      </c>
      <c r="L27" s="162" t="s">
        <v>280</v>
      </c>
      <c r="M27" s="163"/>
    </row>
    <row r="28" spans="2:13" ht="38.25" customHeight="1" x14ac:dyDescent="0.2">
      <c r="B28" s="164"/>
      <c r="C28" s="125">
        <v>30</v>
      </c>
      <c r="D28" s="125">
        <v>35</v>
      </c>
      <c r="E28" s="125">
        <v>40</v>
      </c>
      <c r="F28" s="125">
        <v>45</v>
      </c>
      <c r="G28" s="125">
        <v>50</v>
      </c>
      <c r="H28" s="125">
        <v>55</v>
      </c>
      <c r="I28" s="125">
        <v>60</v>
      </c>
      <c r="J28" s="159"/>
      <c r="K28" s="159"/>
      <c r="L28" s="159"/>
      <c r="M28" s="163"/>
    </row>
    <row r="29" spans="2:13" x14ac:dyDescent="0.2">
      <c r="B29" s="90" t="s">
        <v>94</v>
      </c>
      <c r="C29" s="126">
        <v>28.5</v>
      </c>
      <c r="D29" s="126">
        <v>36.049999999999997</v>
      </c>
      <c r="E29" s="126">
        <v>44.15</v>
      </c>
      <c r="F29" s="126">
        <v>52.85</v>
      </c>
      <c r="G29" s="126">
        <v>61.88</v>
      </c>
      <c r="H29" s="126">
        <v>71.55</v>
      </c>
      <c r="I29" s="126">
        <v>81.599999999999994</v>
      </c>
      <c r="J29" s="127">
        <f>IF('Verifica Carburazione'!$C$7=30,'Valvole Gas'!C29,IF('Verifica Carburazione'!$C$7=35,'Valvole Gas'!D29,IF('Verifica Carburazione'!$C$7=40,'Valvole Gas'!E29,IF('Verifica Carburazione'!$C$7=45,'Valvole Gas'!F29,IF('Verifica Carburazione'!$C$7=50,'Valvole Gas'!G29,IF('Verifica Carburazione'!$C$7=55,'Valvole Gas'!H29,IF('Verifica Carburazione'!$C$7=60,'Valvole Gas'!I29)))))))</f>
        <v>61.88</v>
      </c>
      <c r="K29" s="128">
        <v>0</v>
      </c>
      <c r="L29" s="129">
        <f>J29*K29</f>
        <v>0</v>
      </c>
      <c r="M29" s="120" t="s">
        <v>40</v>
      </c>
    </row>
    <row r="30" spans="2:13" x14ac:dyDescent="0.2">
      <c r="B30" s="90" t="s">
        <v>95</v>
      </c>
      <c r="C30" s="126">
        <v>43.6</v>
      </c>
      <c r="D30" s="126">
        <v>54.55</v>
      </c>
      <c r="E30" s="126">
        <v>65.849999999999994</v>
      </c>
      <c r="F30" s="126">
        <v>77.599999999999994</v>
      </c>
      <c r="G30" s="126">
        <v>89.62</v>
      </c>
      <c r="H30" s="126">
        <v>102.05</v>
      </c>
      <c r="I30" s="126">
        <v>114.8</v>
      </c>
      <c r="J30" s="127">
        <f>IF('Verifica Carburazione'!$C$7=30,'Valvole Gas'!C30,IF('Verifica Carburazione'!$C$7=35,'Valvole Gas'!D30,IF('Verifica Carburazione'!$C$7=40,'Valvole Gas'!E30,IF('Verifica Carburazione'!$C$7=45,'Valvole Gas'!F30,IF('Verifica Carburazione'!$C$7=50,'Valvole Gas'!G30,IF('Verifica Carburazione'!$C$7=55,'Valvole Gas'!H30,IF('Verifica Carburazione'!$C$7=60,'Valvole Gas'!I30)))))))</f>
        <v>89.62</v>
      </c>
      <c r="K30" s="128">
        <v>1</v>
      </c>
      <c r="L30" s="129">
        <f t="shared" ref="L30:L37" si="1">J30*K30</f>
        <v>89.62</v>
      </c>
      <c r="M30" s="120" t="s">
        <v>40</v>
      </c>
    </row>
    <row r="31" spans="2:13" x14ac:dyDescent="0.2">
      <c r="B31" s="90" t="s">
        <v>96</v>
      </c>
      <c r="C31" s="126">
        <v>43.9</v>
      </c>
      <c r="D31" s="126">
        <v>55.8</v>
      </c>
      <c r="E31" s="126">
        <v>68.75</v>
      </c>
      <c r="F31" s="126">
        <v>82.6</v>
      </c>
      <c r="G31" s="126">
        <v>96.7</v>
      </c>
      <c r="H31" s="126">
        <v>111.15</v>
      </c>
      <c r="I31" s="126">
        <v>125.75</v>
      </c>
      <c r="J31" s="127">
        <f>IF('Verifica Carburazione'!$C$7=30,'Valvole Gas'!C31,IF('Verifica Carburazione'!$C$7=35,'Valvole Gas'!D31,IF('Verifica Carburazione'!$C$7=40,'Valvole Gas'!E31,IF('Verifica Carburazione'!$C$7=45,'Valvole Gas'!F31,IF('Verifica Carburazione'!$C$7=50,'Valvole Gas'!G31,IF('Verifica Carburazione'!$C$7=55,'Valvole Gas'!H31,IF('Verifica Carburazione'!$C$7=60,'Valvole Gas'!I31)))))))</f>
        <v>96.7</v>
      </c>
      <c r="K31" s="128">
        <v>1</v>
      </c>
      <c r="L31" s="129">
        <f t="shared" si="1"/>
        <v>96.7</v>
      </c>
      <c r="M31" s="120" t="s">
        <v>40</v>
      </c>
    </row>
    <row r="32" spans="2:13" x14ac:dyDescent="0.2">
      <c r="B32" s="90" t="s">
        <v>97</v>
      </c>
      <c r="C32" s="126">
        <v>43.9</v>
      </c>
      <c r="D32" s="126">
        <v>55.8</v>
      </c>
      <c r="E32" s="126">
        <v>68.75</v>
      </c>
      <c r="F32" s="126">
        <v>82.75</v>
      </c>
      <c r="G32" s="126">
        <v>97.66</v>
      </c>
      <c r="H32" s="126">
        <v>113.4</v>
      </c>
      <c r="I32" s="126">
        <v>129.25</v>
      </c>
      <c r="J32" s="127">
        <f>IF('Verifica Carburazione'!$C$7=30,'Valvole Gas'!C32,IF('Verifica Carburazione'!$C$7=35,'Valvole Gas'!D32,IF('Verifica Carburazione'!$C$7=40,'Valvole Gas'!E32,IF('Verifica Carburazione'!$C$7=45,'Valvole Gas'!F32,IF('Verifica Carburazione'!$C$7=50,'Valvole Gas'!G32,IF('Verifica Carburazione'!$C$7=55,'Valvole Gas'!H32,IF('Verifica Carburazione'!$C$7=60,'Valvole Gas'!I32)))))))</f>
        <v>97.66</v>
      </c>
      <c r="K32" s="128">
        <v>1</v>
      </c>
      <c r="L32" s="129">
        <f t="shared" si="1"/>
        <v>97.66</v>
      </c>
      <c r="M32" s="120" t="s">
        <v>40</v>
      </c>
    </row>
    <row r="33" spans="2:13" x14ac:dyDescent="0.2">
      <c r="B33" s="90" t="s">
        <v>98</v>
      </c>
      <c r="C33" s="126">
        <v>43.9</v>
      </c>
      <c r="D33" s="126">
        <v>55.8</v>
      </c>
      <c r="E33" s="126">
        <v>68.75</v>
      </c>
      <c r="F33" s="126">
        <v>82.75</v>
      </c>
      <c r="G33" s="126">
        <v>97.66</v>
      </c>
      <c r="H33" s="126">
        <v>113.6</v>
      </c>
      <c r="I33" s="126">
        <v>129.85</v>
      </c>
      <c r="J33" s="127">
        <f>IF('Verifica Carburazione'!$C$7=30,'Valvole Gas'!C33,IF('Verifica Carburazione'!$C$7=35,'Valvole Gas'!D33,IF('Verifica Carburazione'!$C$7=40,'Valvole Gas'!E33,IF('Verifica Carburazione'!$C$7=45,'Valvole Gas'!F33,IF('Verifica Carburazione'!$C$7=50,'Valvole Gas'!G33,IF('Verifica Carburazione'!$C$7=55,'Valvole Gas'!H33,IF('Verifica Carburazione'!$C$7=60,'Valvole Gas'!I33)))))))</f>
        <v>97.66</v>
      </c>
      <c r="K33" s="128">
        <v>1</v>
      </c>
      <c r="L33" s="129">
        <f t="shared" si="1"/>
        <v>97.66</v>
      </c>
      <c r="M33" s="120" t="s">
        <v>40</v>
      </c>
    </row>
    <row r="34" spans="2:13" x14ac:dyDescent="0.2">
      <c r="B34" s="90" t="s">
        <v>99</v>
      </c>
      <c r="C34" s="126">
        <v>43.9</v>
      </c>
      <c r="D34" s="126">
        <v>55.8</v>
      </c>
      <c r="E34" s="126">
        <v>68.75</v>
      </c>
      <c r="F34" s="126">
        <v>82.75</v>
      </c>
      <c r="G34" s="126">
        <v>97.66</v>
      </c>
      <c r="H34" s="126">
        <v>113.3</v>
      </c>
      <c r="I34" s="126">
        <v>128.55000000000001</v>
      </c>
      <c r="J34" s="127">
        <f>IF('Verifica Carburazione'!$C$7=30,'Valvole Gas'!C34,IF('Verifica Carburazione'!$C$7=35,'Valvole Gas'!D34,IF('Verifica Carburazione'!$C$7=40,'Valvole Gas'!E34,IF('Verifica Carburazione'!$C$7=45,'Valvole Gas'!F34,IF('Verifica Carburazione'!$C$7=50,'Valvole Gas'!G34,IF('Verifica Carburazione'!$C$7=55,'Valvole Gas'!H34,IF('Verifica Carburazione'!$C$7=60,'Valvole Gas'!I34)))))))</f>
        <v>97.66</v>
      </c>
      <c r="K34" s="128">
        <v>1</v>
      </c>
      <c r="L34" s="129">
        <f t="shared" si="1"/>
        <v>97.66</v>
      </c>
      <c r="M34" s="120" t="s">
        <v>40</v>
      </c>
    </row>
    <row r="35" spans="2:13" x14ac:dyDescent="0.2">
      <c r="B35" s="90" t="s">
        <v>100</v>
      </c>
      <c r="C35" s="126">
        <v>43.9</v>
      </c>
      <c r="D35" s="126">
        <v>55.8</v>
      </c>
      <c r="E35" s="126">
        <v>68.75</v>
      </c>
      <c r="F35" s="126">
        <v>82.45</v>
      </c>
      <c r="G35" s="126">
        <v>95.3</v>
      </c>
      <c r="H35" s="126">
        <v>107.2</v>
      </c>
      <c r="I35" s="126">
        <v>117.85</v>
      </c>
      <c r="J35" s="127">
        <f>IF('Verifica Carburazione'!$C$7=30,'Valvole Gas'!C35,IF('Verifica Carburazione'!$C$7=35,'Valvole Gas'!D35,IF('Verifica Carburazione'!$C$7=40,'Valvole Gas'!E35,IF('Verifica Carburazione'!$C$7=45,'Valvole Gas'!F35,IF('Verifica Carburazione'!$C$7=50,'Valvole Gas'!G35,IF('Verifica Carburazione'!$C$7=55,'Valvole Gas'!H35,IF('Verifica Carburazione'!$C$7=60,'Valvole Gas'!I35)))))))</f>
        <v>95.3</v>
      </c>
      <c r="K35" s="128">
        <v>1</v>
      </c>
      <c r="L35" s="129">
        <f t="shared" si="1"/>
        <v>95.3</v>
      </c>
      <c r="M35" s="120" t="s">
        <v>40</v>
      </c>
    </row>
    <row r="36" spans="2:13" x14ac:dyDescent="0.2">
      <c r="B36" s="90" t="s">
        <v>101</v>
      </c>
      <c r="C36" s="126">
        <v>42.55</v>
      </c>
      <c r="D36" s="126">
        <v>49.35</v>
      </c>
      <c r="E36" s="126">
        <v>50.95</v>
      </c>
      <c r="F36" s="126">
        <v>50.95</v>
      </c>
      <c r="G36" s="126">
        <v>50.95</v>
      </c>
      <c r="H36" s="126">
        <v>50.95</v>
      </c>
      <c r="I36" s="126">
        <v>50.95</v>
      </c>
      <c r="J36" s="127">
        <f>IF('Verifica Carburazione'!$C$7=30,'Valvole Gas'!C36,IF('Verifica Carburazione'!$C$7=35,'Valvole Gas'!D36,IF('Verifica Carburazione'!$C$7=40,'Valvole Gas'!E36,IF('Verifica Carburazione'!$C$7=45,'Valvole Gas'!F36,IF('Verifica Carburazione'!$C$7=50,'Valvole Gas'!G36,IF('Verifica Carburazione'!$C$7=55,'Valvole Gas'!H36,IF('Verifica Carburazione'!$C$7=60,'Valvole Gas'!I36)))))))</f>
        <v>50.95</v>
      </c>
      <c r="K36" s="128">
        <v>1</v>
      </c>
      <c r="L36" s="129">
        <f t="shared" si="1"/>
        <v>50.95</v>
      </c>
      <c r="M36" s="120" t="s">
        <v>40</v>
      </c>
    </row>
    <row r="37" spans="2:13" x14ac:dyDescent="0.2">
      <c r="B37" s="90" t="s">
        <v>262</v>
      </c>
      <c r="C37" s="126">
        <v>0</v>
      </c>
      <c r="D37" s="126">
        <v>0</v>
      </c>
      <c r="E37" s="126">
        <v>0</v>
      </c>
      <c r="F37" s="126">
        <v>0</v>
      </c>
      <c r="G37" s="126">
        <v>0</v>
      </c>
      <c r="H37" s="126">
        <v>0</v>
      </c>
      <c r="I37" s="126">
        <v>0</v>
      </c>
      <c r="J37" s="127">
        <f>IF('Verifica Carburazione'!$C$7=30,'Valvole Gas'!C37,IF('Verifica Carburazione'!$C$7=35,'Valvole Gas'!D37,IF('Verifica Carburazione'!$C$7=40,'Valvole Gas'!E37,IF('Verifica Carburazione'!$C$7=45,'Valvole Gas'!F37,IF('Verifica Carburazione'!$C$7=50,'Valvole Gas'!G37,IF('Verifica Carburazione'!$C$7=55,'Valvole Gas'!H37,IF('Verifica Carburazione'!$C$7=60,'Valvole Gas'!I37)))))))</f>
        <v>0</v>
      </c>
      <c r="K37" s="128">
        <v>0</v>
      </c>
      <c r="L37" s="129">
        <f t="shared" si="1"/>
        <v>0</v>
      </c>
      <c r="M37" s="120" t="s">
        <v>40</v>
      </c>
    </row>
    <row r="38" spans="2:13" x14ac:dyDescent="0.2">
      <c r="B38" s="130"/>
      <c r="C38" s="130"/>
      <c r="D38" s="130"/>
      <c r="E38" s="130"/>
      <c r="F38" s="130"/>
    </row>
    <row r="39" spans="2:13" x14ac:dyDescent="0.2">
      <c r="B39" s="130"/>
      <c r="C39" s="130"/>
      <c r="D39" s="130"/>
      <c r="E39" s="130"/>
      <c r="F39" s="124"/>
    </row>
  </sheetData>
  <sheetProtection sheet="1" selectLockedCells="1" selectUnlockedCells="1"/>
  <mergeCells count="32">
    <mergeCell ref="L27:L28"/>
    <mergeCell ref="M27:M28"/>
    <mergeCell ref="C24:D24"/>
    <mergeCell ref="E24:F24"/>
    <mergeCell ref="B27:B28"/>
    <mergeCell ref="C27:I27"/>
    <mergeCell ref="J27:J28"/>
    <mergeCell ref="K27:K28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B12:D12"/>
    <mergeCell ref="B2:D2"/>
    <mergeCell ref="B8:D8"/>
    <mergeCell ref="B9:D9"/>
    <mergeCell ref="B10:D10"/>
    <mergeCell ref="B11:D11"/>
  </mergeCells>
  <phoneticPr fontId="18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9"/>
  <sheetViews>
    <sheetView workbookViewId="0"/>
  </sheetViews>
  <sheetFormatPr baseColWidth="10" defaultColWidth="9.140625" defaultRowHeight="12.75" x14ac:dyDescent="0.2"/>
  <cols>
    <col min="2" max="2" width="29.28515625" customWidth="1"/>
    <col min="3" max="8" width="8.7109375" customWidth="1"/>
    <col min="9" max="11" width="12.140625" customWidth="1"/>
    <col min="12" max="12" width="12.28515625" customWidth="1"/>
  </cols>
  <sheetData>
    <row r="2" spans="2:13" x14ac:dyDescent="0.2">
      <c r="B2" s="156" t="s">
        <v>263</v>
      </c>
      <c r="C2" s="156"/>
      <c r="D2" s="156"/>
    </row>
    <row r="3" spans="2:13" x14ac:dyDescent="0.2">
      <c r="B3" s="90" t="s">
        <v>264</v>
      </c>
      <c r="C3" s="121">
        <f>'Verifica Carburazione'!$D$7</f>
        <v>40</v>
      </c>
      <c r="D3" s="90" t="s">
        <v>9</v>
      </c>
    </row>
    <row r="4" spans="2:13" x14ac:dyDescent="0.2">
      <c r="B4" s="90" t="s">
        <v>38</v>
      </c>
      <c r="C4" s="121">
        <f>'Verifica Carburazione'!$D$27</f>
        <v>30</v>
      </c>
      <c r="D4" s="90" t="s">
        <v>31</v>
      </c>
    </row>
    <row r="5" spans="2:13" x14ac:dyDescent="0.2">
      <c r="B5" s="92" t="s">
        <v>265</v>
      </c>
      <c r="C5" s="93">
        <f>'Verifica Carburazione'!$D$29</f>
        <v>706.5</v>
      </c>
      <c r="D5" s="90" t="s">
        <v>40</v>
      </c>
      <c r="M5" s="94" t="s">
        <v>205</v>
      </c>
    </row>
    <row r="6" spans="2:13" x14ac:dyDescent="0.2">
      <c r="M6" s="94" t="s">
        <v>207</v>
      </c>
    </row>
    <row r="7" spans="2:13" x14ac:dyDescent="0.2">
      <c r="M7" s="94" t="s">
        <v>208</v>
      </c>
    </row>
    <row r="8" spans="2:13" x14ac:dyDescent="0.2">
      <c r="B8" s="157" t="s">
        <v>229</v>
      </c>
      <c r="C8" s="157"/>
      <c r="D8" s="157"/>
      <c r="M8" s="94" t="s">
        <v>209</v>
      </c>
    </row>
    <row r="9" spans="2:13" x14ac:dyDescent="0.2">
      <c r="B9" s="158" t="s">
        <v>230</v>
      </c>
      <c r="C9" s="158"/>
      <c r="D9" s="158"/>
      <c r="M9" s="94" t="s">
        <v>211</v>
      </c>
    </row>
    <row r="10" spans="2:13" x14ac:dyDescent="0.2">
      <c r="B10" s="153" t="s">
        <v>231</v>
      </c>
      <c r="C10" s="153"/>
      <c r="D10" s="153"/>
      <c r="M10" s="94" t="s">
        <v>212</v>
      </c>
    </row>
    <row r="11" spans="2:13" x14ac:dyDescent="0.2">
      <c r="B11" s="154" t="s">
        <v>28</v>
      </c>
      <c r="C11" s="154"/>
      <c r="D11" s="154"/>
      <c r="M11" s="94" t="s">
        <v>215</v>
      </c>
    </row>
    <row r="12" spans="2:13" ht="15.75" x14ac:dyDescent="0.25">
      <c r="B12" s="155" t="s">
        <v>232</v>
      </c>
      <c r="C12" s="155"/>
      <c r="D12" s="155"/>
      <c r="M12" s="102" t="s">
        <v>218</v>
      </c>
    </row>
    <row r="13" spans="2:13" x14ac:dyDescent="0.2">
      <c r="M13" s="102" t="s">
        <v>220</v>
      </c>
    </row>
    <row r="14" spans="2:13" x14ac:dyDescent="0.2">
      <c r="M14" s="102" t="s">
        <v>222</v>
      </c>
    </row>
    <row r="15" spans="2:13" s="122" customFormat="1" ht="57.75" customHeight="1" x14ac:dyDescent="0.2">
      <c r="B15" s="116" t="s">
        <v>47</v>
      </c>
      <c r="C15" s="159" t="s">
        <v>266</v>
      </c>
      <c r="D15" s="159"/>
      <c r="E15" s="159" t="s">
        <v>267</v>
      </c>
      <c r="F15" s="159"/>
      <c r="G15" s="123"/>
    </row>
    <row r="16" spans="2:13" x14ac:dyDescent="0.2">
      <c r="B16" s="90" t="s">
        <v>268</v>
      </c>
      <c r="C16" s="160">
        <v>0</v>
      </c>
      <c r="D16" s="160"/>
      <c r="E16" s="161">
        <f t="shared" ref="E16:E24" si="0">$C$5*C16</f>
        <v>0</v>
      </c>
      <c r="F16" s="161"/>
      <c r="G16" s="90" t="s">
        <v>40</v>
      </c>
      <c r="H16" s="124"/>
    </row>
    <row r="17" spans="2:13" x14ac:dyDescent="0.2">
      <c r="B17" s="90" t="s">
        <v>269</v>
      </c>
      <c r="C17" s="160">
        <v>7.3305024769992927E-2</v>
      </c>
      <c r="D17" s="160"/>
      <c r="E17" s="161">
        <f t="shared" si="0"/>
        <v>51.790000000000006</v>
      </c>
      <c r="F17" s="161"/>
      <c r="G17" s="90" t="s">
        <v>40</v>
      </c>
      <c r="H17" s="124"/>
    </row>
    <row r="18" spans="2:13" x14ac:dyDescent="0.2">
      <c r="B18" s="90" t="s">
        <v>270</v>
      </c>
      <c r="C18" s="160">
        <v>0.19479122434536447</v>
      </c>
      <c r="D18" s="160"/>
      <c r="E18" s="161">
        <f t="shared" si="0"/>
        <v>137.62</v>
      </c>
      <c r="F18" s="161"/>
      <c r="G18" s="90" t="s">
        <v>40</v>
      </c>
      <c r="H18" s="124"/>
    </row>
    <row r="19" spans="2:13" x14ac:dyDescent="0.2">
      <c r="B19" s="90" t="s">
        <v>271</v>
      </c>
      <c r="C19" s="160">
        <v>0.34222222222222221</v>
      </c>
      <c r="D19" s="160"/>
      <c r="E19" s="161">
        <f t="shared" si="0"/>
        <v>241.78</v>
      </c>
      <c r="F19" s="161"/>
      <c r="G19" s="90" t="s">
        <v>40</v>
      </c>
      <c r="H19" s="124"/>
    </row>
    <row r="20" spans="2:13" x14ac:dyDescent="0.2">
      <c r="B20" s="90" t="s">
        <v>272</v>
      </c>
      <c r="C20" s="160">
        <v>0.5</v>
      </c>
      <c r="D20" s="160"/>
      <c r="E20" s="161">
        <f t="shared" si="0"/>
        <v>353.25</v>
      </c>
      <c r="F20" s="161"/>
      <c r="G20" s="90" t="s">
        <v>40</v>
      </c>
      <c r="H20" s="124"/>
    </row>
    <row r="21" spans="2:13" x14ac:dyDescent="0.2">
      <c r="B21" s="90" t="s">
        <v>273</v>
      </c>
      <c r="C21" s="160">
        <v>0.65777777777777779</v>
      </c>
      <c r="D21" s="160"/>
      <c r="E21" s="161">
        <f t="shared" si="0"/>
        <v>464.72</v>
      </c>
      <c r="F21" s="161"/>
      <c r="G21" s="90" t="s">
        <v>40</v>
      </c>
      <c r="H21" s="124"/>
    </row>
    <row r="22" spans="2:13" x14ac:dyDescent="0.2">
      <c r="B22" s="90" t="s">
        <v>274</v>
      </c>
      <c r="C22" s="160">
        <v>0.80520877565463556</v>
      </c>
      <c r="D22" s="160"/>
      <c r="E22" s="161">
        <f t="shared" si="0"/>
        <v>568.88</v>
      </c>
      <c r="F22" s="161"/>
      <c r="G22" s="90" t="s">
        <v>40</v>
      </c>
      <c r="H22" s="124"/>
    </row>
    <row r="23" spans="2:13" x14ac:dyDescent="0.2">
      <c r="B23" s="90" t="s">
        <v>275</v>
      </c>
      <c r="C23" s="160">
        <v>0.9266949752300071</v>
      </c>
      <c r="D23" s="160"/>
      <c r="E23" s="161">
        <f t="shared" si="0"/>
        <v>654.71</v>
      </c>
      <c r="F23" s="161"/>
      <c r="G23" s="90" t="s">
        <v>40</v>
      </c>
      <c r="H23" s="124"/>
    </row>
    <row r="24" spans="2:13" x14ac:dyDescent="0.2">
      <c r="B24" s="90" t="s">
        <v>276</v>
      </c>
      <c r="C24" s="160">
        <v>1</v>
      </c>
      <c r="D24" s="160"/>
      <c r="E24" s="161">
        <f t="shared" si="0"/>
        <v>706.5</v>
      </c>
      <c r="F24" s="161"/>
      <c r="G24" s="90" t="s">
        <v>40</v>
      </c>
      <c r="H24" s="124"/>
    </row>
    <row r="27" spans="2:13" ht="12.75" customHeight="1" x14ac:dyDescent="0.2">
      <c r="B27" s="164" t="s">
        <v>277</v>
      </c>
      <c r="C27" s="165" t="s">
        <v>8</v>
      </c>
      <c r="D27" s="165"/>
      <c r="E27" s="165"/>
      <c r="F27" s="165"/>
      <c r="G27" s="165"/>
      <c r="H27" s="165"/>
      <c r="I27" s="165"/>
      <c r="J27" s="159" t="s">
        <v>278</v>
      </c>
      <c r="K27" s="159" t="s">
        <v>279</v>
      </c>
      <c r="L27" s="162" t="s">
        <v>280</v>
      </c>
      <c r="M27" s="163"/>
    </row>
    <row r="28" spans="2:13" ht="38.25" customHeight="1" x14ac:dyDescent="0.2">
      <c r="B28" s="164"/>
      <c r="C28" s="125">
        <v>30</v>
      </c>
      <c r="D28" s="125">
        <v>35</v>
      </c>
      <c r="E28" s="125">
        <v>40</v>
      </c>
      <c r="F28" s="125">
        <v>45</v>
      </c>
      <c r="G28" s="125">
        <v>50</v>
      </c>
      <c r="H28" s="125">
        <v>55</v>
      </c>
      <c r="I28" s="125">
        <v>60</v>
      </c>
      <c r="J28" s="159"/>
      <c r="K28" s="159"/>
      <c r="L28" s="159"/>
      <c r="M28" s="163"/>
    </row>
    <row r="29" spans="2:13" x14ac:dyDescent="0.2">
      <c r="B29" s="90" t="s">
        <v>94</v>
      </c>
      <c r="C29" s="126">
        <v>28.5</v>
      </c>
      <c r="D29" s="126">
        <v>36.049999999999997</v>
      </c>
      <c r="E29" s="126">
        <v>44.15</v>
      </c>
      <c r="F29" s="126">
        <v>52.85</v>
      </c>
      <c r="G29" s="126">
        <v>61.88</v>
      </c>
      <c r="H29" s="126">
        <v>71.55</v>
      </c>
      <c r="I29" s="126">
        <v>81.599999999999994</v>
      </c>
      <c r="J29" s="127">
        <f>IF('Verifica Carburazione'!$D$7=30,'Valvole Gas (2)'!C29,IF('Verifica Carburazione'!$D$7=35,'Valvole Gas (2)'!D29,IF('Verifica Carburazione'!$D$7=40,'Valvole Gas (2)'!E29,IF('Verifica Carburazione'!$D$7=45,'Valvole Gas (2)'!F29,IF('Verifica Carburazione'!$D$7=50,'Valvole Gas (2)'!G29,IF('Verifica Carburazione'!$D$7=55,'Valvole Gas (2)'!H29,IF('Verifica Carburazione'!$D$7=60,'Valvole Gas (2)'!I29)))))))</f>
        <v>44.15</v>
      </c>
      <c r="K29" s="128">
        <v>0</v>
      </c>
      <c r="L29" s="129">
        <f>J29*K29</f>
        <v>0</v>
      </c>
      <c r="M29" s="120" t="s">
        <v>40</v>
      </c>
    </row>
    <row r="30" spans="2:13" x14ac:dyDescent="0.2">
      <c r="B30" s="90" t="s">
        <v>95</v>
      </c>
      <c r="C30" s="126">
        <v>43.6</v>
      </c>
      <c r="D30" s="126">
        <v>54.55</v>
      </c>
      <c r="E30" s="126">
        <v>65.849999999999994</v>
      </c>
      <c r="F30" s="126">
        <v>77.599999999999994</v>
      </c>
      <c r="G30" s="126">
        <v>89.62</v>
      </c>
      <c r="H30" s="126">
        <v>102.05</v>
      </c>
      <c r="I30" s="126">
        <v>114.8</v>
      </c>
      <c r="J30" s="127">
        <f>IF('Verifica Carburazione'!$D$7=30,'Valvole Gas (2)'!C30,IF('Verifica Carburazione'!$D$7=35,'Valvole Gas (2)'!D30,IF('Verifica Carburazione'!$D$7=40,'Valvole Gas (2)'!E30,IF('Verifica Carburazione'!$D$7=45,'Valvole Gas (2)'!F30,IF('Verifica Carburazione'!$D$7=50,'Valvole Gas (2)'!G30,IF('Verifica Carburazione'!$D$7=55,'Valvole Gas (2)'!H30,IF('Verifica Carburazione'!$D$7=60,'Valvole Gas (2)'!I30)))))))</f>
        <v>65.849999999999994</v>
      </c>
      <c r="K30" s="128">
        <v>1</v>
      </c>
      <c r="L30" s="129">
        <f t="shared" ref="L30:L37" si="1">J30*K30</f>
        <v>65.849999999999994</v>
      </c>
      <c r="M30" s="120" t="s">
        <v>40</v>
      </c>
    </row>
    <row r="31" spans="2:13" x14ac:dyDescent="0.2">
      <c r="B31" s="90" t="s">
        <v>96</v>
      </c>
      <c r="C31" s="126">
        <v>43.9</v>
      </c>
      <c r="D31" s="126">
        <v>55.8</v>
      </c>
      <c r="E31" s="126">
        <v>68.75</v>
      </c>
      <c r="F31" s="126">
        <v>82.6</v>
      </c>
      <c r="G31" s="126">
        <v>96.7</v>
      </c>
      <c r="H31" s="126">
        <v>111.15</v>
      </c>
      <c r="I31" s="126">
        <v>125.75</v>
      </c>
      <c r="J31" s="127">
        <f>IF('Verifica Carburazione'!$D$7=30,'Valvole Gas (2)'!C31,IF('Verifica Carburazione'!$D$7=35,'Valvole Gas (2)'!D31,IF('Verifica Carburazione'!$D$7=40,'Valvole Gas (2)'!E31,IF('Verifica Carburazione'!$D$7=45,'Valvole Gas (2)'!F31,IF('Verifica Carburazione'!$D$7=50,'Valvole Gas (2)'!G31,IF('Verifica Carburazione'!$D$7=55,'Valvole Gas (2)'!H31,IF('Verifica Carburazione'!$D$7=60,'Valvole Gas (2)'!I31)))))))</f>
        <v>68.75</v>
      </c>
      <c r="K31" s="128">
        <v>1</v>
      </c>
      <c r="L31" s="129">
        <f t="shared" si="1"/>
        <v>68.75</v>
      </c>
      <c r="M31" s="120" t="s">
        <v>40</v>
      </c>
    </row>
    <row r="32" spans="2:13" x14ac:dyDescent="0.2">
      <c r="B32" s="90" t="s">
        <v>97</v>
      </c>
      <c r="C32" s="126">
        <v>43.9</v>
      </c>
      <c r="D32" s="126">
        <v>55.8</v>
      </c>
      <c r="E32" s="126">
        <v>68.75</v>
      </c>
      <c r="F32" s="126">
        <v>82.75</v>
      </c>
      <c r="G32" s="126">
        <v>97.66</v>
      </c>
      <c r="H32" s="126">
        <v>113.4</v>
      </c>
      <c r="I32" s="126">
        <v>129.25</v>
      </c>
      <c r="J32" s="127">
        <f>IF('Verifica Carburazione'!$D$7=30,'Valvole Gas (2)'!C32,IF('Verifica Carburazione'!$D$7=35,'Valvole Gas (2)'!D32,IF('Verifica Carburazione'!$D$7=40,'Valvole Gas (2)'!E32,IF('Verifica Carburazione'!$D$7=45,'Valvole Gas (2)'!F32,IF('Verifica Carburazione'!$D$7=50,'Valvole Gas (2)'!G32,IF('Verifica Carburazione'!$D$7=55,'Valvole Gas (2)'!H32,IF('Verifica Carburazione'!$D$7=60,'Valvole Gas (2)'!I32)))))))</f>
        <v>68.75</v>
      </c>
      <c r="K32" s="128">
        <v>1</v>
      </c>
      <c r="L32" s="129">
        <f t="shared" si="1"/>
        <v>68.75</v>
      </c>
      <c r="M32" s="120" t="s">
        <v>40</v>
      </c>
    </row>
    <row r="33" spans="2:13" x14ac:dyDescent="0.2">
      <c r="B33" s="90" t="s">
        <v>98</v>
      </c>
      <c r="C33" s="126">
        <v>43.9</v>
      </c>
      <c r="D33" s="126">
        <v>55.8</v>
      </c>
      <c r="E33" s="126">
        <v>68.75</v>
      </c>
      <c r="F33" s="126">
        <v>82.75</v>
      </c>
      <c r="G33" s="126">
        <v>97.66</v>
      </c>
      <c r="H33" s="126">
        <v>113.6</v>
      </c>
      <c r="I33" s="126">
        <v>129.85</v>
      </c>
      <c r="J33" s="127">
        <f>IF('Verifica Carburazione'!$D$7=30,'Valvole Gas (2)'!C33,IF('Verifica Carburazione'!$D$7=35,'Valvole Gas (2)'!D33,IF('Verifica Carburazione'!$D$7=40,'Valvole Gas (2)'!E33,IF('Verifica Carburazione'!$D$7=45,'Valvole Gas (2)'!F33,IF('Verifica Carburazione'!$D$7=50,'Valvole Gas (2)'!G33,IF('Verifica Carburazione'!$D$7=55,'Valvole Gas (2)'!H33,IF('Verifica Carburazione'!$D$7=60,'Valvole Gas (2)'!I33)))))))</f>
        <v>68.75</v>
      </c>
      <c r="K33" s="128">
        <v>1</v>
      </c>
      <c r="L33" s="129">
        <f t="shared" si="1"/>
        <v>68.75</v>
      </c>
      <c r="M33" s="120" t="s">
        <v>40</v>
      </c>
    </row>
    <row r="34" spans="2:13" x14ac:dyDescent="0.2">
      <c r="B34" s="90" t="s">
        <v>99</v>
      </c>
      <c r="C34" s="126">
        <v>43.9</v>
      </c>
      <c r="D34" s="126">
        <v>55.8</v>
      </c>
      <c r="E34" s="126">
        <v>68.75</v>
      </c>
      <c r="F34" s="126">
        <v>82.75</v>
      </c>
      <c r="G34" s="126">
        <v>97.66</v>
      </c>
      <c r="H34" s="126">
        <v>113.3</v>
      </c>
      <c r="I34" s="126">
        <v>128.55000000000001</v>
      </c>
      <c r="J34" s="127">
        <f>IF('Verifica Carburazione'!$D$7=30,'Valvole Gas (2)'!C34,IF('Verifica Carburazione'!$D$7=35,'Valvole Gas (2)'!D34,IF('Verifica Carburazione'!$D$7=40,'Valvole Gas (2)'!E34,IF('Verifica Carburazione'!$D$7=45,'Valvole Gas (2)'!F34,IF('Verifica Carburazione'!$D$7=50,'Valvole Gas (2)'!G34,IF('Verifica Carburazione'!$D$7=55,'Valvole Gas (2)'!H34,IF('Verifica Carburazione'!$D$7=60,'Valvole Gas (2)'!I34)))))))</f>
        <v>68.75</v>
      </c>
      <c r="K34" s="128">
        <v>1</v>
      </c>
      <c r="L34" s="129">
        <f t="shared" si="1"/>
        <v>68.75</v>
      </c>
      <c r="M34" s="120" t="s">
        <v>40</v>
      </c>
    </row>
    <row r="35" spans="2:13" x14ac:dyDescent="0.2">
      <c r="B35" s="90" t="s">
        <v>100</v>
      </c>
      <c r="C35" s="126">
        <v>43.9</v>
      </c>
      <c r="D35" s="126">
        <v>55.8</v>
      </c>
      <c r="E35" s="126">
        <v>68.75</v>
      </c>
      <c r="F35" s="126">
        <v>82.45</v>
      </c>
      <c r="G35" s="126">
        <v>95.3</v>
      </c>
      <c r="H35" s="126">
        <v>107.2</v>
      </c>
      <c r="I35" s="126">
        <v>117.85</v>
      </c>
      <c r="J35" s="127">
        <f>IF('Verifica Carburazione'!$D$7=30,'Valvole Gas (2)'!C35,IF('Verifica Carburazione'!$D$7=35,'Valvole Gas (2)'!D35,IF('Verifica Carburazione'!$D$7=40,'Valvole Gas (2)'!E35,IF('Verifica Carburazione'!$D$7=45,'Valvole Gas (2)'!F35,IF('Verifica Carburazione'!$D$7=50,'Valvole Gas (2)'!G35,IF('Verifica Carburazione'!$D$7=55,'Valvole Gas (2)'!H35,IF('Verifica Carburazione'!$D$7=60,'Valvole Gas (2)'!I35)))))))</f>
        <v>68.75</v>
      </c>
      <c r="K35" s="128">
        <v>1</v>
      </c>
      <c r="L35" s="129">
        <f t="shared" si="1"/>
        <v>68.75</v>
      </c>
      <c r="M35" s="120" t="s">
        <v>40</v>
      </c>
    </row>
    <row r="36" spans="2:13" x14ac:dyDescent="0.2">
      <c r="B36" s="90" t="s">
        <v>101</v>
      </c>
      <c r="C36" s="126">
        <v>42.55</v>
      </c>
      <c r="D36" s="126">
        <v>49.35</v>
      </c>
      <c r="E36" s="126">
        <v>50.95</v>
      </c>
      <c r="F36" s="126">
        <v>50.95</v>
      </c>
      <c r="G36" s="126">
        <v>50.95</v>
      </c>
      <c r="H36" s="126">
        <v>50.95</v>
      </c>
      <c r="I36" s="126">
        <v>50.95</v>
      </c>
      <c r="J36" s="127">
        <f>IF('Verifica Carburazione'!$D$7=30,'Valvole Gas (2)'!C36,IF('Verifica Carburazione'!$D$7=35,'Valvole Gas (2)'!D36,IF('Verifica Carburazione'!$D$7=40,'Valvole Gas (2)'!E36,IF('Verifica Carburazione'!$D$7=45,'Valvole Gas (2)'!F36,IF('Verifica Carburazione'!$D$7=50,'Valvole Gas (2)'!G36,IF('Verifica Carburazione'!$D$7=55,'Valvole Gas (2)'!H36,IF('Verifica Carburazione'!$D$7=60,'Valvole Gas (2)'!I36)))))))</f>
        <v>50.95</v>
      </c>
      <c r="K36" s="128">
        <v>1</v>
      </c>
      <c r="L36" s="129">
        <f t="shared" si="1"/>
        <v>50.95</v>
      </c>
      <c r="M36" s="120" t="s">
        <v>40</v>
      </c>
    </row>
    <row r="37" spans="2:13" x14ac:dyDescent="0.2">
      <c r="B37" s="90" t="s">
        <v>262</v>
      </c>
      <c r="C37" s="126">
        <v>0</v>
      </c>
      <c r="D37" s="126">
        <v>0</v>
      </c>
      <c r="E37" s="126">
        <v>0</v>
      </c>
      <c r="F37" s="126">
        <v>0</v>
      </c>
      <c r="G37" s="126">
        <v>0</v>
      </c>
      <c r="H37" s="126">
        <v>0</v>
      </c>
      <c r="I37" s="126">
        <v>0</v>
      </c>
      <c r="J37" s="127">
        <f>IF('Verifica Carburazione'!$D$7=30,'Valvole Gas (2)'!C37,IF('Verifica Carburazione'!$D$7=35,'Valvole Gas (2)'!D37,IF('Verifica Carburazione'!$D$7=40,'Valvole Gas (2)'!E37,IF('Verifica Carburazione'!$D$7=45,'Valvole Gas (2)'!F37,IF('Verifica Carburazione'!$D$7=50,'Valvole Gas (2)'!G37,IF('Verifica Carburazione'!$D$7=55,'Valvole Gas (2)'!H37,IF('Verifica Carburazione'!$D$7=60,'Valvole Gas (2)'!I37)))))))</f>
        <v>0</v>
      </c>
      <c r="K37" s="128">
        <v>0</v>
      </c>
      <c r="L37" s="129">
        <f t="shared" si="1"/>
        <v>0</v>
      </c>
      <c r="M37" s="120" t="s">
        <v>40</v>
      </c>
    </row>
    <row r="38" spans="2:13" x14ac:dyDescent="0.2">
      <c r="B38" s="130"/>
      <c r="C38" s="130"/>
      <c r="D38" s="130"/>
      <c r="E38" s="130"/>
      <c r="F38" s="130"/>
    </row>
    <row r="39" spans="2:13" x14ac:dyDescent="0.2">
      <c r="B39" s="130"/>
      <c r="C39" s="130"/>
      <c r="D39" s="130"/>
      <c r="E39" s="130"/>
      <c r="F39" s="130"/>
    </row>
  </sheetData>
  <sheetProtection sheet="1" selectLockedCells="1" selectUnlockedCells="1"/>
  <mergeCells count="32">
    <mergeCell ref="L27:L28"/>
    <mergeCell ref="M27:M28"/>
    <mergeCell ref="C24:D24"/>
    <mergeCell ref="E24:F24"/>
    <mergeCell ref="B27:B28"/>
    <mergeCell ref="C27:I27"/>
    <mergeCell ref="J27:J28"/>
    <mergeCell ref="K27:K28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B12:D12"/>
    <mergeCell ref="B2:D2"/>
    <mergeCell ref="B8:D8"/>
    <mergeCell ref="B9:D9"/>
    <mergeCell ref="B10:D10"/>
    <mergeCell ref="B11:D11"/>
  </mergeCells>
  <phoneticPr fontId="18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0"/>
  <sheetViews>
    <sheetView workbookViewId="0"/>
  </sheetViews>
  <sheetFormatPr baseColWidth="10" defaultColWidth="9.140625" defaultRowHeight="12.75" x14ac:dyDescent="0.2"/>
  <cols>
    <col min="2" max="2" width="30.140625" customWidth="1"/>
    <col min="3" max="3" width="10.5703125" customWidth="1"/>
    <col min="4" max="4" width="11.5703125" customWidth="1"/>
    <col min="5" max="5" width="14.28515625" customWidth="1"/>
    <col min="6" max="6" width="16.85546875" customWidth="1"/>
    <col min="7" max="7" width="14.140625" customWidth="1"/>
    <col min="8" max="8" width="16.85546875" customWidth="1"/>
    <col min="9" max="9" width="13.7109375" customWidth="1"/>
    <col min="11" max="11" width="23.28515625" customWidth="1"/>
  </cols>
  <sheetData>
    <row r="2" spans="2:4" x14ac:dyDescent="0.2">
      <c r="B2" s="156" t="s">
        <v>281</v>
      </c>
      <c r="C2" s="156"/>
      <c r="D2" s="156"/>
    </row>
    <row r="3" spans="2:4" x14ac:dyDescent="0.2">
      <c r="B3" s="90" t="s">
        <v>282</v>
      </c>
      <c r="C3" s="131" t="str">
        <f>'Verifica Carburazione'!$C$8</f>
        <v>DQ</v>
      </c>
      <c r="D3" s="132"/>
    </row>
    <row r="4" spans="2:4" x14ac:dyDescent="0.2">
      <c r="B4" s="90" t="s">
        <v>13</v>
      </c>
      <c r="C4" s="131">
        <f>'Verifica Carburazione'!$C$9</f>
        <v>270</v>
      </c>
      <c r="D4" s="90" t="s">
        <v>5</v>
      </c>
    </row>
    <row r="5" spans="2:4" x14ac:dyDescent="0.2">
      <c r="B5" s="133"/>
      <c r="C5" s="133"/>
      <c r="D5" s="133"/>
    </row>
    <row r="6" spans="2:4" x14ac:dyDescent="0.2">
      <c r="B6" s="133"/>
      <c r="C6" s="133"/>
      <c r="D6" s="133"/>
    </row>
    <row r="7" spans="2:4" x14ac:dyDescent="0.2">
      <c r="B7" s="156" t="s">
        <v>283</v>
      </c>
      <c r="C7" s="156"/>
      <c r="D7" s="156"/>
    </row>
    <row r="8" spans="2:4" x14ac:dyDescent="0.2">
      <c r="B8" s="90" t="s">
        <v>14</v>
      </c>
      <c r="C8" s="131" t="str">
        <f>'Verifica Carburazione'!$C$10</f>
        <v>K94</v>
      </c>
      <c r="D8" s="123"/>
    </row>
    <row r="9" spans="2:4" x14ac:dyDescent="0.2">
      <c r="B9" s="90" t="s">
        <v>18</v>
      </c>
      <c r="C9" s="131">
        <f>'Verifica Carburazione'!$C$11</f>
        <v>2</v>
      </c>
      <c r="D9" s="90" t="s">
        <v>19</v>
      </c>
    </row>
    <row r="10" spans="2:4" x14ac:dyDescent="0.2">
      <c r="B10" s="90" t="s">
        <v>284</v>
      </c>
      <c r="C10" s="134">
        <f>'Verifica Carburazione'!$C$21</f>
        <v>73.5</v>
      </c>
      <c r="D10" s="90" t="s">
        <v>31</v>
      </c>
    </row>
    <row r="11" spans="2:4" x14ac:dyDescent="0.2">
      <c r="B11" s="90" t="s">
        <v>32</v>
      </c>
      <c r="C11" s="134">
        <f>'Verifica Carburazione'!$C$22</f>
        <v>38</v>
      </c>
      <c r="D11" s="90" t="s">
        <v>31</v>
      </c>
    </row>
    <row r="12" spans="2:4" x14ac:dyDescent="0.2">
      <c r="B12" s="90" t="s">
        <v>33</v>
      </c>
      <c r="C12" s="134">
        <f>'Verifica Carburazione'!$C$23</f>
        <v>0</v>
      </c>
      <c r="D12" s="90" t="s">
        <v>31</v>
      </c>
    </row>
    <row r="13" spans="2:4" ht="12.75" customHeight="1" x14ac:dyDescent="0.25">
      <c r="B13" s="135" t="s">
        <v>285</v>
      </c>
      <c r="C13" s="134">
        <f>'Verifica Carburazione'!$C$24</f>
        <v>2.5</v>
      </c>
      <c r="D13" s="90" t="s">
        <v>31</v>
      </c>
    </row>
    <row r="14" spans="2:4" ht="12.75" customHeight="1" x14ac:dyDescent="0.25">
      <c r="B14" s="135" t="s">
        <v>286</v>
      </c>
      <c r="C14" s="134">
        <f>'Verifica Carburazione'!$C$25</f>
        <v>0</v>
      </c>
      <c r="D14" s="90" t="s">
        <v>31</v>
      </c>
    </row>
    <row r="15" spans="2:4" ht="12.75" customHeight="1" x14ac:dyDescent="0.2">
      <c r="B15" s="90" t="s">
        <v>287</v>
      </c>
      <c r="C15" s="134">
        <f>'Verifica Carburazione'!$C$26</f>
        <v>1.65</v>
      </c>
      <c r="D15" s="90" t="s">
        <v>31</v>
      </c>
    </row>
    <row r="18" spans="2:4" x14ac:dyDescent="0.2">
      <c r="B18" s="156" t="s">
        <v>288</v>
      </c>
      <c r="C18" s="156"/>
      <c r="D18" s="156"/>
    </row>
    <row r="19" spans="2:4" x14ac:dyDescent="0.2">
      <c r="B19" s="90" t="s">
        <v>289</v>
      </c>
      <c r="C19" s="136">
        <f>C4/100</f>
        <v>2.7</v>
      </c>
      <c r="D19" s="90" t="s">
        <v>31</v>
      </c>
    </row>
    <row r="20" spans="2:4" x14ac:dyDescent="0.2">
      <c r="B20" s="92" t="s">
        <v>290</v>
      </c>
      <c r="C20" s="137">
        <f>C19/2*C19/2*3.14</f>
        <v>5.7226500000000007</v>
      </c>
      <c r="D20" s="90" t="s">
        <v>40</v>
      </c>
    </row>
    <row r="21" spans="2:4" x14ac:dyDescent="0.2">
      <c r="B21" s="90" t="s">
        <v>291</v>
      </c>
      <c r="C21" s="138">
        <f>IF($C$3="DP",2.5,IF($C$3="DQ",0.5))</f>
        <v>0.5</v>
      </c>
      <c r="D21" s="90" t="s">
        <v>31</v>
      </c>
    </row>
    <row r="22" spans="2:4" x14ac:dyDescent="0.2">
      <c r="B22" s="90" t="s">
        <v>292</v>
      </c>
      <c r="C22" s="139">
        <v>23.5</v>
      </c>
      <c r="D22" s="90" t="s">
        <v>31</v>
      </c>
    </row>
    <row r="23" spans="2:4" x14ac:dyDescent="0.2">
      <c r="B23" s="90" t="s">
        <v>293</v>
      </c>
      <c r="C23" s="139">
        <v>1</v>
      </c>
      <c r="D23" s="90" t="s">
        <v>31</v>
      </c>
    </row>
    <row r="24" spans="2:4" x14ac:dyDescent="0.2">
      <c r="B24" s="90" t="s">
        <v>294</v>
      </c>
      <c r="C24" s="138">
        <f>C10-C22-C23-C9-0.5</f>
        <v>46.5</v>
      </c>
      <c r="D24" s="90" t="s">
        <v>31</v>
      </c>
    </row>
    <row r="25" spans="2:4" ht="25.5" x14ac:dyDescent="0.2">
      <c r="B25" s="140" t="s">
        <v>295</v>
      </c>
      <c r="C25" s="138">
        <f>C24-C21</f>
        <v>46</v>
      </c>
      <c r="D25" s="90" t="s">
        <v>31</v>
      </c>
    </row>
    <row r="26" spans="2:4" x14ac:dyDescent="0.2">
      <c r="B26" s="92" t="s">
        <v>296</v>
      </c>
      <c r="C26" s="137">
        <f>($C$13/2*$C$13/2)*3.14</f>
        <v>4.90625</v>
      </c>
      <c r="D26" s="90" t="s">
        <v>40</v>
      </c>
    </row>
    <row r="27" spans="2:4" x14ac:dyDescent="0.2">
      <c r="B27" s="92" t="s">
        <v>297</v>
      </c>
      <c r="C27" s="137">
        <f>($C$14/2*$C$14/2)*3.14</f>
        <v>0</v>
      </c>
      <c r="D27" s="90" t="s">
        <v>40</v>
      </c>
    </row>
    <row r="28" spans="2:4" x14ac:dyDescent="0.2">
      <c r="B28" s="92" t="s">
        <v>298</v>
      </c>
      <c r="C28" s="137">
        <f>($C$15/2*$C$15/2)*3.14</f>
        <v>2.1371624999999996</v>
      </c>
      <c r="D28" s="90" t="s">
        <v>40</v>
      </c>
    </row>
    <row r="31" spans="2:4" x14ac:dyDescent="0.2">
      <c r="B31" s="157" t="s">
        <v>229</v>
      </c>
      <c r="C31" s="157"/>
      <c r="D31" s="157"/>
    </row>
    <row r="32" spans="2:4" x14ac:dyDescent="0.2">
      <c r="B32" s="158" t="s">
        <v>230</v>
      </c>
      <c r="C32" s="158"/>
      <c r="D32" s="158"/>
    </row>
    <row r="33" spans="2:8" x14ac:dyDescent="0.2">
      <c r="B33" s="153" t="s">
        <v>231</v>
      </c>
      <c r="C33" s="153"/>
      <c r="D33" s="153"/>
    </row>
    <row r="34" spans="2:8" x14ac:dyDescent="0.2">
      <c r="B34" s="154" t="s">
        <v>28</v>
      </c>
      <c r="C34" s="154"/>
      <c r="D34" s="154"/>
    </row>
    <row r="35" spans="2:8" ht="15.75" x14ac:dyDescent="0.25">
      <c r="B35" s="155" t="s">
        <v>232</v>
      </c>
      <c r="C35" s="155"/>
      <c r="D35" s="155"/>
    </row>
    <row r="38" spans="2:8" ht="63.75" x14ac:dyDescent="0.2">
      <c r="B38" s="116" t="s">
        <v>47</v>
      </c>
      <c r="C38" s="115" t="s">
        <v>52</v>
      </c>
      <c r="D38" s="115" t="s">
        <v>299</v>
      </c>
      <c r="E38" s="115" t="s">
        <v>300</v>
      </c>
      <c r="F38" s="115" t="s">
        <v>301</v>
      </c>
      <c r="G38" s="116" t="s">
        <v>302</v>
      </c>
      <c r="H38" s="141" t="s">
        <v>303</v>
      </c>
    </row>
    <row r="39" spans="2:8" x14ac:dyDescent="0.2">
      <c r="B39" s="90" t="s">
        <v>94</v>
      </c>
      <c r="C39" s="138">
        <f>$C$25-('Verifica Carburazione'!$C$27*0)</f>
        <v>46</v>
      </c>
      <c r="D39" s="137">
        <f>IF(C39&lt;$C$12,($C$28+(($C$27-$C$28)/$C$12)*C39),IF(C39&gt;=$C$11,$C$26,IF(C39&lt;$C$11&gt;$C$12,($C$27+(($C$26-$C$27)/($C$11-$C$12))*(C39-$C$12)),0)))</f>
        <v>4.90625</v>
      </c>
      <c r="E39" s="137">
        <f>$C$20</f>
        <v>5.7226500000000007</v>
      </c>
      <c r="F39" s="112">
        <f t="shared" ref="F39:F47" si="0">E39-D39</f>
        <v>0.81640000000000068</v>
      </c>
      <c r="G39" s="118">
        <v>0</v>
      </c>
      <c r="H39" s="119">
        <f>F39*G39</f>
        <v>0</v>
      </c>
    </row>
    <row r="40" spans="2:8" x14ac:dyDescent="0.2">
      <c r="B40" s="90" t="s">
        <v>95</v>
      </c>
      <c r="C40" s="138">
        <f>$C$25-('Verifica Carburazione'!$C$27*1/8)</f>
        <v>42.25</v>
      </c>
      <c r="D40" s="137">
        <f t="shared" ref="D40:D47" si="1">IF(C40&gt;$C$11,$C$26,($C$28+(($C$26-$C$28)/$C$11)*C40))</f>
        <v>4.90625</v>
      </c>
      <c r="E40" s="137">
        <f t="shared" ref="E40:E47" si="2">$C$20</f>
        <v>5.7226500000000007</v>
      </c>
      <c r="F40" s="112">
        <f t="shared" si="0"/>
        <v>0.81640000000000068</v>
      </c>
      <c r="G40" s="118">
        <v>1</v>
      </c>
      <c r="H40" s="119">
        <f t="shared" ref="H40:H47" si="3">F40*G40</f>
        <v>0.81640000000000068</v>
      </c>
    </row>
    <row r="41" spans="2:8" x14ac:dyDescent="0.2">
      <c r="B41" s="90" t="s">
        <v>96</v>
      </c>
      <c r="C41" s="138">
        <f>$C$25-('Verifica Carburazione'!$C$27*2/8)</f>
        <v>38.5</v>
      </c>
      <c r="D41" s="137">
        <f t="shared" si="1"/>
        <v>4.90625</v>
      </c>
      <c r="E41" s="137">
        <f t="shared" si="2"/>
        <v>5.7226500000000007</v>
      </c>
      <c r="F41" s="112">
        <f t="shared" si="0"/>
        <v>0.81640000000000068</v>
      </c>
      <c r="G41" s="118">
        <v>1</v>
      </c>
      <c r="H41" s="119">
        <f t="shared" si="3"/>
        <v>0.81640000000000068</v>
      </c>
    </row>
    <row r="42" spans="2:8" x14ac:dyDescent="0.2">
      <c r="B42" s="90" t="s">
        <v>97</v>
      </c>
      <c r="C42" s="138">
        <f>$C$25-('Verifica Carburazione'!$C$27*3/8)</f>
        <v>34.75</v>
      </c>
      <c r="D42" s="137">
        <f t="shared" si="1"/>
        <v>4.6694201480263153</v>
      </c>
      <c r="E42" s="137">
        <f t="shared" si="2"/>
        <v>5.7226500000000007</v>
      </c>
      <c r="F42" s="112">
        <f t="shared" si="0"/>
        <v>1.0532298519736853</v>
      </c>
      <c r="G42" s="118">
        <v>1</v>
      </c>
      <c r="H42" s="119">
        <f t="shared" si="3"/>
        <v>1.0532298519736853</v>
      </c>
    </row>
    <row r="43" spans="2:8" x14ac:dyDescent="0.2">
      <c r="B43" s="90" t="s">
        <v>98</v>
      </c>
      <c r="C43" s="138">
        <f>$C$25-('Verifica Carburazione'!$C$27*4/8)</f>
        <v>31</v>
      </c>
      <c r="D43" s="137">
        <f t="shared" si="1"/>
        <v>4.3961549342105268</v>
      </c>
      <c r="E43" s="137">
        <f t="shared" si="2"/>
        <v>5.7226500000000007</v>
      </c>
      <c r="F43" s="112">
        <f t="shared" si="0"/>
        <v>1.3264950657894738</v>
      </c>
      <c r="G43" s="118">
        <v>1</v>
      </c>
      <c r="H43" s="119">
        <f t="shared" si="3"/>
        <v>1.3264950657894738</v>
      </c>
    </row>
    <row r="44" spans="2:8" x14ac:dyDescent="0.2">
      <c r="B44" s="90" t="s">
        <v>99</v>
      </c>
      <c r="C44" s="138">
        <f>$C$25-('Verifica Carburazione'!$C$27*5/8)</f>
        <v>27.25</v>
      </c>
      <c r="D44" s="137">
        <f t="shared" si="1"/>
        <v>4.1228897203947366</v>
      </c>
      <c r="E44" s="137">
        <f t="shared" si="2"/>
        <v>5.7226500000000007</v>
      </c>
      <c r="F44" s="112">
        <f t="shared" si="0"/>
        <v>1.5997602796052641</v>
      </c>
      <c r="G44" s="118">
        <v>1</v>
      </c>
      <c r="H44" s="119">
        <f t="shared" si="3"/>
        <v>1.5997602796052641</v>
      </c>
    </row>
    <row r="45" spans="2:8" x14ac:dyDescent="0.2">
      <c r="B45" s="90" t="s">
        <v>100</v>
      </c>
      <c r="C45" s="138">
        <f>$C$25-('Verifica Carburazione'!$C$27*6/8)</f>
        <v>23.5</v>
      </c>
      <c r="D45" s="137">
        <f t="shared" si="1"/>
        <v>3.8496245065789472</v>
      </c>
      <c r="E45" s="137">
        <f t="shared" si="2"/>
        <v>5.7226500000000007</v>
      </c>
      <c r="F45" s="112">
        <f t="shared" si="0"/>
        <v>1.8730254934210535</v>
      </c>
      <c r="G45" s="118">
        <v>1</v>
      </c>
      <c r="H45" s="119">
        <f t="shared" si="3"/>
        <v>1.8730254934210535</v>
      </c>
    </row>
    <row r="46" spans="2:8" x14ac:dyDescent="0.2">
      <c r="B46" s="90" t="s">
        <v>101</v>
      </c>
      <c r="C46" s="138">
        <f>$C$25-('Verifica Carburazione'!$C$27*7/8)</f>
        <v>19.75</v>
      </c>
      <c r="D46" s="137">
        <f t="shared" si="1"/>
        <v>3.5763592927631578</v>
      </c>
      <c r="E46" s="137">
        <f t="shared" si="2"/>
        <v>5.7226500000000007</v>
      </c>
      <c r="F46" s="112">
        <f t="shared" si="0"/>
        <v>2.1462907072368429</v>
      </c>
      <c r="G46" s="118">
        <v>1</v>
      </c>
      <c r="H46" s="119">
        <f t="shared" si="3"/>
        <v>2.1462907072368429</v>
      </c>
    </row>
    <row r="47" spans="2:8" x14ac:dyDescent="0.2">
      <c r="B47" s="90" t="s">
        <v>262</v>
      </c>
      <c r="C47" s="138">
        <f>$C$25-('Verifica Carburazione'!$C$27*8/8)</f>
        <v>16</v>
      </c>
      <c r="D47" s="137">
        <f t="shared" si="1"/>
        <v>3.3030940789473684</v>
      </c>
      <c r="E47" s="137">
        <f t="shared" si="2"/>
        <v>5.7226500000000007</v>
      </c>
      <c r="F47" s="112">
        <f t="shared" si="0"/>
        <v>2.4195559210526323</v>
      </c>
      <c r="G47" s="118">
        <v>1</v>
      </c>
      <c r="H47" s="119">
        <f t="shared" si="3"/>
        <v>2.4195559210526323</v>
      </c>
    </row>
    <row r="50" spans="1:5" ht="63" customHeight="1" x14ac:dyDescent="0.25">
      <c r="A50" s="122"/>
      <c r="B50" s="166" t="s">
        <v>304</v>
      </c>
      <c r="C50" s="166"/>
      <c r="D50" s="122"/>
      <c r="E50" s="122"/>
    </row>
    <row r="51" spans="1:5" ht="51" x14ac:dyDescent="0.2">
      <c r="B51" s="116" t="s">
        <v>47</v>
      </c>
      <c r="C51" s="116" t="s">
        <v>302</v>
      </c>
    </row>
    <row r="52" spans="1:5" x14ac:dyDescent="0.2">
      <c r="B52" s="90" t="s">
        <v>94</v>
      </c>
      <c r="C52" s="118">
        <v>0</v>
      </c>
    </row>
    <row r="53" spans="1:5" x14ac:dyDescent="0.2">
      <c r="B53" s="90" t="s">
        <v>95</v>
      </c>
      <c r="C53" s="118">
        <v>0.5</v>
      </c>
    </row>
    <row r="54" spans="1:5" x14ac:dyDescent="0.2">
      <c r="B54" s="90" t="s">
        <v>96</v>
      </c>
      <c r="C54" s="118">
        <v>1</v>
      </c>
    </row>
    <row r="55" spans="1:5" x14ac:dyDescent="0.2">
      <c r="B55" s="90" t="s">
        <v>97</v>
      </c>
      <c r="C55" s="118">
        <v>1</v>
      </c>
    </row>
    <row r="56" spans="1:5" x14ac:dyDescent="0.2">
      <c r="B56" s="90" t="s">
        <v>98</v>
      </c>
      <c r="C56" s="118">
        <v>1</v>
      </c>
    </row>
    <row r="57" spans="1:5" x14ac:dyDescent="0.2">
      <c r="B57" s="90" t="s">
        <v>99</v>
      </c>
      <c r="C57" s="118">
        <v>0.75</v>
      </c>
    </row>
    <row r="58" spans="1:5" x14ac:dyDescent="0.2">
      <c r="B58" s="90" t="s">
        <v>100</v>
      </c>
      <c r="C58" s="118">
        <v>0.5</v>
      </c>
    </row>
    <row r="59" spans="1:5" x14ac:dyDescent="0.2">
      <c r="B59" s="90" t="s">
        <v>101</v>
      </c>
      <c r="C59" s="118">
        <v>0.25</v>
      </c>
    </row>
    <row r="60" spans="1:5" x14ac:dyDescent="0.2">
      <c r="B60" s="90" t="s">
        <v>262</v>
      </c>
      <c r="C60" s="118">
        <v>0</v>
      </c>
    </row>
  </sheetData>
  <sheetProtection sheet="1" selectLockedCells="1" selectUnlockedCells="1"/>
  <mergeCells count="9">
    <mergeCell ref="B2:D2"/>
    <mergeCell ref="B7:D7"/>
    <mergeCell ref="B18:D18"/>
    <mergeCell ref="B31:D31"/>
    <mergeCell ref="B50:C50"/>
    <mergeCell ref="B32:D32"/>
    <mergeCell ref="B33:D33"/>
    <mergeCell ref="B34:D34"/>
    <mergeCell ref="B35:D35"/>
  </mergeCells>
  <phoneticPr fontId="18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0"/>
  <sheetViews>
    <sheetView workbookViewId="0"/>
  </sheetViews>
  <sheetFormatPr baseColWidth="10" defaultColWidth="9.140625" defaultRowHeight="12.75" x14ac:dyDescent="0.2"/>
  <cols>
    <col min="2" max="2" width="30.140625" customWidth="1"/>
    <col min="3" max="3" width="10.5703125" customWidth="1"/>
    <col min="4" max="4" width="11.5703125" customWidth="1"/>
    <col min="5" max="5" width="14.28515625" customWidth="1"/>
    <col min="6" max="6" width="16.85546875" customWidth="1"/>
    <col min="7" max="7" width="14.140625" customWidth="1"/>
    <col min="8" max="8" width="16.85546875" customWidth="1"/>
    <col min="9" max="9" width="13.7109375" customWidth="1"/>
  </cols>
  <sheetData>
    <row r="2" spans="2:4" x14ac:dyDescent="0.2">
      <c r="B2" s="156" t="s">
        <v>281</v>
      </c>
      <c r="C2" s="156"/>
      <c r="D2" s="156"/>
    </row>
    <row r="3" spans="2:4" x14ac:dyDescent="0.2">
      <c r="B3" s="90" t="s">
        <v>282</v>
      </c>
      <c r="C3" s="131" t="str">
        <f>'Verifica Carburazione'!$D$8</f>
        <v>DQ</v>
      </c>
      <c r="D3" s="132"/>
    </row>
    <row r="4" spans="2:4" x14ac:dyDescent="0.2">
      <c r="B4" s="90" t="s">
        <v>13</v>
      </c>
      <c r="C4" s="131">
        <f>'Verifica Carburazione'!$D$9</f>
        <v>265</v>
      </c>
      <c r="D4" s="90" t="s">
        <v>5</v>
      </c>
    </row>
    <row r="5" spans="2:4" x14ac:dyDescent="0.2">
      <c r="B5" s="133"/>
      <c r="C5" s="133"/>
      <c r="D5" s="133"/>
    </row>
    <row r="6" spans="2:4" x14ac:dyDescent="0.2">
      <c r="B6" s="133"/>
      <c r="C6" s="133"/>
      <c r="D6" s="133"/>
    </row>
    <row r="7" spans="2:4" x14ac:dyDescent="0.2">
      <c r="B7" s="156" t="s">
        <v>283</v>
      </c>
      <c r="C7" s="156"/>
      <c r="D7" s="156"/>
    </row>
    <row r="8" spans="2:4" x14ac:dyDescent="0.2">
      <c r="B8" s="90" t="s">
        <v>14</v>
      </c>
      <c r="C8" s="131" t="str">
        <f>'Verifica Carburazione'!$D$10</f>
        <v>U12</v>
      </c>
      <c r="D8" s="123"/>
    </row>
    <row r="9" spans="2:4" x14ac:dyDescent="0.2">
      <c r="B9" s="90" t="s">
        <v>18</v>
      </c>
      <c r="C9" s="131">
        <f>'Verifica Carburazione'!$D$11</f>
        <v>2</v>
      </c>
      <c r="D9" s="90" t="s">
        <v>19</v>
      </c>
    </row>
    <row r="10" spans="2:4" x14ac:dyDescent="0.2">
      <c r="B10" s="90" t="s">
        <v>284</v>
      </c>
      <c r="C10" s="134">
        <f>'Verifica Carburazione'!$D$21</f>
        <v>68</v>
      </c>
      <c r="D10" s="90" t="s">
        <v>31</v>
      </c>
    </row>
    <row r="11" spans="2:4" x14ac:dyDescent="0.2">
      <c r="B11" s="90" t="s">
        <v>32</v>
      </c>
      <c r="C11" s="134">
        <f>'Verifica Carburazione'!$D$22</f>
        <v>32</v>
      </c>
      <c r="D11" s="90" t="s">
        <v>31</v>
      </c>
    </row>
    <row r="12" spans="2:4" x14ac:dyDescent="0.2">
      <c r="B12" s="90" t="s">
        <v>33</v>
      </c>
      <c r="C12" s="134">
        <f>'Verifica Carburazione'!$D$23</f>
        <v>0</v>
      </c>
      <c r="D12" s="90" t="s">
        <v>31</v>
      </c>
    </row>
    <row r="13" spans="2:4" ht="12.75" customHeight="1" x14ac:dyDescent="0.25">
      <c r="B13" s="135" t="s">
        <v>285</v>
      </c>
      <c r="C13" s="134">
        <f>'Verifica Carburazione'!$D$24</f>
        <v>2.5</v>
      </c>
      <c r="D13" s="90" t="s">
        <v>31</v>
      </c>
    </row>
    <row r="14" spans="2:4" ht="12.75" customHeight="1" x14ac:dyDescent="0.25">
      <c r="B14" s="135" t="s">
        <v>286</v>
      </c>
      <c r="C14" s="134">
        <f>'Verifica Carburazione'!$D$25</f>
        <v>0</v>
      </c>
      <c r="D14" s="90" t="s">
        <v>31</v>
      </c>
    </row>
    <row r="15" spans="2:4" x14ac:dyDescent="0.2">
      <c r="B15" s="90" t="s">
        <v>287</v>
      </c>
      <c r="C15" s="134">
        <f>'Verifica Carburazione'!$D$26</f>
        <v>1.4</v>
      </c>
      <c r="D15" s="90" t="s">
        <v>31</v>
      </c>
    </row>
    <row r="18" spans="2:4" x14ac:dyDescent="0.2">
      <c r="B18" s="156" t="s">
        <v>288</v>
      </c>
      <c r="C18" s="156"/>
      <c r="D18" s="156"/>
    </row>
    <row r="19" spans="2:4" x14ac:dyDescent="0.2">
      <c r="B19" s="90" t="s">
        <v>289</v>
      </c>
      <c r="C19" s="136">
        <f>C4/100</f>
        <v>2.65</v>
      </c>
      <c r="D19" s="90" t="s">
        <v>31</v>
      </c>
    </row>
    <row r="20" spans="2:4" x14ac:dyDescent="0.2">
      <c r="B20" s="92" t="s">
        <v>290</v>
      </c>
      <c r="C20" s="137">
        <f>C19/2*C19/2*3.14</f>
        <v>5.5126625000000002</v>
      </c>
      <c r="D20" s="90" t="s">
        <v>40</v>
      </c>
    </row>
    <row r="21" spans="2:4" x14ac:dyDescent="0.2">
      <c r="B21" s="90" t="s">
        <v>291</v>
      </c>
      <c r="C21" s="138">
        <f>IF($C$3="DP",2.5,IF($C$3="DQ",0.5))</f>
        <v>0.5</v>
      </c>
      <c r="D21" s="90" t="s">
        <v>31</v>
      </c>
    </row>
    <row r="22" spans="2:4" x14ac:dyDescent="0.2">
      <c r="B22" s="90" t="s">
        <v>292</v>
      </c>
      <c r="C22" s="139">
        <v>23.5</v>
      </c>
      <c r="D22" s="90" t="s">
        <v>31</v>
      </c>
    </row>
    <row r="23" spans="2:4" x14ac:dyDescent="0.2">
      <c r="B23" s="90" t="s">
        <v>293</v>
      </c>
      <c r="C23" s="139">
        <v>1</v>
      </c>
      <c r="D23" s="90" t="s">
        <v>31</v>
      </c>
    </row>
    <row r="24" spans="2:4" x14ac:dyDescent="0.2">
      <c r="B24" s="90" t="s">
        <v>294</v>
      </c>
      <c r="C24" s="138">
        <f>C10-C22-C23-C9-0.5</f>
        <v>41</v>
      </c>
      <c r="D24" s="90" t="s">
        <v>31</v>
      </c>
    </row>
    <row r="25" spans="2:4" ht="25.5" x14ac:dyDescent="0.2">
      <c r="B25" s="140" t="s">
        <v>295</v>
      </c>
      <c r="C25" s="138">
        <f>C24-C21</f>
        <v>40.5</v>
      </c>
      <c r="D25" s="90" t="s">
        <v>31</v>
      </c>
    </row>
    <row r="26" spans="2:4" x14ac:dyDescent="0.2">
      <c r="B26" s="92" t="s">
        <v>296</v>
      </c>
      <c r="C26" s="137">
        <f>($C$13/2*$C$13/2)*3.14</f>
        <v>4.90625</v>
      </c>
      <c r="D26" s="90" t="s">
        <v>40</v>
      </c>
    </row>
    <row r="27" spans="2:4" x14ac:dyDescent="0.2">
      <c r="B27" s="92" t="s">
        <v>297</v>
      </c>
      <c r="C27" s="137">
        <f>($C$14/2*$C$14/2)*3.14</f>
        <v>0</v>
      </c>
      <c r="D27" s="90" t="s">
        <v>40</v>
      </c>
    </row>
    <row r="28" spans="2:4" x14ac:dyDescent="0.2">
      <c r="B28" s="92" t="s">
        <v>298</v>
      </c>
      <c r="C28" s="137">
        <f>($C$15/2*$C$15/2)*3.14</f>
        <v>1.5386</v>
      </c>
      <c r="D28" s="90" t="s">
        <v>40</v>
      </c>
    </row>
    <row r="31" spans="2:4" x14ac:dyDescent="0.2">
      <c r="B31" s="157" t="s">
        <v>229</v>
      </c>
      <c r="C31" s="157"/>
      <c r="D31" s="157"/>
    </row>
    <row r="32" spans="2:4" x14ac:dyDescent="0.2">
      <c r="B32" s="158" t="s">
        <v>230</v>
      </c>
      <c r="C32" s="158"/>
      <c r="D32" s="158"/>
    </row>
    <row r="33" spans="2:8" x14ac:dyDescent="0.2">
      <c r="B33" s="153" t="s">
        <v>231</v>
      </c>
      <c r="C33" s="153"/>
      <c r="D33" s="153"/>
    </row>
    <row r="34" spans="2:8" x14ac:dyDescent="0.2">
      <c r="B34" s="154" t="s">
        <v>28</v>
      </c>
      <c r="C34" s="154"/>
      <c r="D34" s="154"/>
    </row>
    <row r="35" spans="2:8" ht="15.75" x14ac:dyDescent="0.25">
      <c r="B35" s="155" t="s">
        <v>232</v>
      </c>
      <c r="C35" s="155"/>
      <c r="D35" s="155"/>
    </row>
    <row r="38" spans="2:8" ht="63.75" x14ac:dyDescent="0.2">
      <c r="B38" s="116" t="s">
        <v>47</v>
      </c>
      <c r="C38" s="115" t="s">
        <v>52</v>
      </c>
      <c r="D38" s="115" t="s">
        <v>299</v>
      </c>
      <c r="E38" s="115" t="s">
        <v>300</v>
      </c>
      <c r="F38" s="115" t="s">
        <v>301</v>
      </c>
      <c r="G38" s="116" t="s">
        <v>302</v>
      </c>
      <c r="H38" s="141" t="s">
        <v>303</v>
      </c>
    </row>
    <row r="39" spans="2:8" x14ac:dyDescent="0.2">
      <c r="B39" s="90" t="s">
        <v>94</v>
      </c>
      <c r="C39" s="138">
        <f>$C$25-('Verifica Carburazione'!$D$27*0)</f>
        <v>40.5</v>
      </c>
      <c r="D39" s="138">
        <f>IF(C39&lt;$C$12,($C$28+(($C$27-$C$28)/$C$12)*C39),IF(C39&gt;=$C$11,$C$26,IF(C39&lt;$C$11&gt;$C$12,($C$27+(($C$26-$C$27)/($C$11-$C$12))*(C39-$C$12)),0)))</f>
        <v>4.90625</v>
      </c>
      <c r="E39" s="137">
        <f>$C$20</f>
        <v>5.5126625000000002</v>
      </c>
      <c r="F39" s="112">
        <f t="shared" ref="F39:F47" si="0">E39-D39</f>
        <v>0.60641250000000024</v>
      </c>
      <c r="G39" s="118">
        <v>0</v>
      </c>
      <c r="H39" s="119">
        <f>F39*G39</f>
        <v>0</v>
      </c>
    </row>
    <row r="40" spans="2:8" x14ac:dyDescent="0.2">
      <c r="B40" s="90" t="s">
        <v>95</v>
      </c>
      <c r="C40" s="138">
        <f>$C$25-('Verifica Carburazione'!$D$27*1/8)</f>
        <v>36.75</v>
      </c>
      <c r="D40" s="138">
        <f t="shared" ref="D40:D47" si="1">IF(C40&gt;$C$11,$C$26,($C$28+(($C$26-$C$28)/$C$11)*C40))</f>
        <v>4.90625</v>
      </c>
      <c r="E40" s="137">
        <f t="shared" ref="E40:E47" si="2">$C$20</f>
        <v>5.5126625000000002</v>
      </c>
      <c r="F40" s="112">
        <f t="shared" si="0"/>
        <v>0.60641250000000024</v>
      </c>
      <c r="G40" s="118">
        <v>1</v>
      </c>
      <c r="H40" s="119">
        <f t="shared" ref="H40:H47" si="3">F40*G40</f>
        <v>0.60641250000000024</v>
      </c>
    </row>
    <row r="41" spans="2:8" x14ac:dyDescent="0.2">
      <c r="B41" s="90" t="s">
        <v>96</v>
      </c>
      <c r="C41" s="138">
        <f>$C$25-('Verifica Carburazione'!$D$27*2/8)</f>
        <v>33</v>
      </c>
      <c r="D41" s="138">
        <f t="shared" si="1"/>
        <v>4.90625</v>
      </c>
      <c r="E41" s="137">
        <f t="shared" si="2"/>
        <v>5.5126625000000002</v>
      </c>
      <c r="F41" s="112">
        <f t="shared" si="0"/>
        <v>0.60641250000000024</v>
      </c>
      <c r="G41" s="118">
        <v>1</v>
      </c>
      <c r="H41" s="119">
        <f t="shared" si="3"/>
        <v>0.60641250000000024</v>
      </c>
    </row>
    <row r="42" spans="2:8" x14ac:dyDescent="0.2">
      <c r="B42" s="90" t="s">
        <v>97</v>
      </c>
      <c r="C42" s="138">
        <f>$C$25-('Verifica Carburazione'!$D$27*3/8)</f>
        <v>29.25</v>
      </c>
      <c r="D42" s="138">
        <f t="shared" si="1"/>
        <v>4.6168425781250004</v>
      </c>
      <c r="E42" s="137">
        <f t="shared" si="2"/>
        <v>5.5126625000000002</v>
      </c>
      <c r="F42" s="112">
        <f t="shared" si="0"/>
        <v>0.89581992187499981</v>
      </c>
      <c r="G42" s="118">
        <v>1</v>
      </c>
      <c r="H42" s="119">
        <f t="shared" si="3"/>
        <v>0.89581992187499981</v>
      </c>
    </row>
    <row r="43" spans="2:8" x14ac:dyDescent="0.2">
      <c r="B43" s="90" t="s">
        <v>98</v>
      </c>
      <c r="C43" s="138">
        <f>$C$25-('Verifica Carburazione'!$D$27*4/8)</f>
        <v>25.5</v>
      </c>
      <c r="D43" s="138">
        <f t="shared" si="1"/>
        <v>4.22219609375</v>
      </c>
      <c r="E43" s="137">
        <f t="shared" si="2"/>
        <v>5.5126625000000002</v>
      </c>
      <c r="F43" s="112">
        <f t="shared" si="0"/>
        <v>1.2904664062500002</v>
      </c>
      <c r="G43" s="118">
        <v>1</v>
      </c>
      <c r="H43" s="119">
        <f t="shared" si="3"/>
        <v>1.2904664062500002</v>
      </c>
    </row>
    <row r="44" spans="2:8" x14ac:dyDescent="0.2">
      <c r="B44" s="90" t="s">
        <v>99</v>
      </c>
      <c r="C44" s="138">
        <f>$C$25-('Verifica Carburazione'!$D$27*5/8)</f>
        <v>21.75</v>
      </c>
      <c r="D44" s="138">
        <f t="shared" si="1"/>
        <v>3.8275496093750005</v>
      </c>
      <c r="E44" s="137">
        <f t="shared" si="2"/>
        <v>5.5126625000000002</v>
      </c>
      <c r="F44" s="112">
        <f t="shared" si="0"/>
        <v>1.6851128906249997</v>
      </c>
      <c r="G44" s="118">
        <v>1</v>
      </c>
      <c r="H44" s="119">
        <f t="shared" si="3"/>
        <v>1.6851128906249997</v>
      </c>
    </row>
    <row r="45" spans="2:8" x14ac:dyDescent="0.2">
      <c r="B45" s="90" t="s">
        <v>100</v>
      </c>
      <c r="C45" s="138">
        <f>$C$25-('Verifica Carburazione'!$D$27*6/8)</f>
        <v>18</v>
      </c>
      <c r="D45" s="138">
        <f t="shared" si="1"/>
        <v>3.4329031250000002</v>
      </c>
      <c r="E45" s="137">
        <f t="shared" si="2"/>
        <v>5.5126625000000002</v>
      </c>
      <c r="F45" s="112">
        <f t="shared" si="0"/>
        <v>2.0797593750000001</v>
      </c>
      <c r="G45" s="118">
        <v>1</v>
      </c>
      <c r="H45" s="119">
        <f t="shared" si="3"/>
        <v>2.0797593750000001</v>
      </c>
    </row>
    <row r="46" spans="2:8" x14ac:dyDescent="0.2">
      <c r="B46" s="90" t="s">
        <v>101</v>
      </c>
      <c r="C46" s="138">
        <f>$C$25-('Verifica Carburazione'!$D$27*7/8)</f>
        <v>14.25</v>
      </c>
      <c r="D46" s="138">
        <f t="shared" si="1"/>
        <v>3.0382566406249998</v>
      </c>
      <c r="E46" s="137">
        <f t="shared" si="2"/>
        <v>5.5126625000000002</v>
      </c>
      <c r="F46" s="112">
        <f t="shared" si="0"/>
        <v>2.4744058593750005</v>
      </c>
      <c r="G46" s="118">
        <v>1</v>
      </c>
      <c r="H46" s="119">
        <f t="shared" si="3"/>
        <v>2.4744058593750005</v>
      </c>
    </row>
    <row r="47" spans="2:8" x14ac:dyDescent="0.2">
      <c r="B47" s="90" t="s">
        <v>262</v>
      </c>
      <c r="C47" s="138">
        <f>$C$25-('Verifica Carburazione'!$D$27*8/8)</f>
        <v>10.5</v>
      </c>
      <c r="D47" s="138">
        <f t="shared" si="1"/>
        <v>2.6436101562500003</v>
      </c>
      <c r="E47" s="137">
        <f t="shared" si="2"/>
        <v>5.5126625000000002</v>
      </c>
      <c r="F47" s="112">
        <f t="shared" si="0"/>
        <v>2.86905234375</v>
      </c>
      <c r="G47" s="118">
        <v>1</v>
      </c>
      <c r="H47" s="119">
        <f t="shared" si="3"/>
        <v>2.86905234375</v>
      </c>
    </row>
    <row r="50" spans="1:5" ht="63" customHeight="1" x14ac:dyDescent="0.25">
      <c r="A50" s="122"/>
      <c r="B50" s="166" t="s">
        <v>304</v>
      </c>
      <c r="C50" s="166"/>
      <c r="D50" s="122"/>
      <c r="E50" s="122"/>
    </row>
    <row r="51" spans="1:5" ht="51" x14ac:dyDescent="0.2">
      <c r="B51" s="116" t="s">
        <v>47</v>
      </c>
      <c r="C51" s="116" t="s">
        <v>302</v>
      </c>
    </row>
    <row r="52" spans="1:5" x14ac:dyDescent="0.2">
      <c r="B52" s="90" t="s">
        <v>94</v>
      </c>
      <c r="C52" s="118">
        <v>0</v>
      </c>
    </row>
    <row r="53" spans="1:5" x14ac:dyDescent="0.2">
      <c r="B53" s="90" t="s">
        <v>95</v>
      </c>
      <c r="C53" s="118">
        <v>0.5</v>
      </c>
    </row>
    <row r="54" spans="1:5" x14ac:dyDescent="0.2">
      <c r="B54" s="90" t="s">
        <v>96</v>
      </c>
      <c r="C54" s="118">
        <v>1</v>
      </c>
    </row>
    <row r="55" spans="1:5" x14ac:dyDescent="0.2">
      <c r="B55" s="90" t="s">
        <v>97</v>
      </c>
      <c r="C55" s="118">
        <v>1</v>
      </c>
    </row>
    <row r="56" spans="1:5" x14ac:dyDescent="0.2">
      <c r="B56" s="90" t="s">
        <v>98</v>
      </c>
      <c r="C56" s="118">
        <v>1</v>
      </c>
    </row>
    <row r="57" spans="1:5" x14ac:dyDescent="0.2">
      <c r="B57" s="90" t="s">
        <v>99</v>
      </c>
      <c r="C57" s="118">
        <v>0.75</v>
      </c>
    </row>
    <row r="58" spans="1:5" x14ac:dyDescent="0.2">
      <c r="B58" s="90" t="s">
        <v>100</v>
      </c>
      <c r="C58" s="118">
        <v>0.5</v>
      </c>
    </row>
    <row r="59" spans="1:5" x14ac:dyDescent="0.2">
      <c r="B59" s="90" t="s">
        <v>101</v>
      </c>
      <c r="C59" s="118">
        <v>0.25</v>
      </c>
    </row>
    <row r="60" spans="1:5" x14ac:dyDescent="0.2">
      <c r="B60" s="90" t="s">
        <v>262</v>
      </c>
      <c r="C60" s="118">
        <v>0</v>
      </c>
    </row>
  </sheetData>
  <sheetProtection sheet="1" selectLockedCells="1" selectUnlockedCells="1"/>
  <mergeCells count="9">
    <mergeCell ref="B2:D2"/>
    <mergeCell ref="B7:D7"/>
    <mergeCell ref="B18:D18"/>
    <mergeCell ref="B31:D31"/>
    <mergeCell ref="B50:C50"/>
    <mergeCell ref="B32:D32"/>
    <mergeCell ref="B33:D33"/>
    <mergeCell ref="B34:D34"/>
    <mergeCell ref="B35:D35"/>
  </mergeCells>
  <phoneticPr fontId="18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3"/>
  <sheetViews>
    <sheetView workbookViewId="0"/>
  </sheetViews>
  <sheetFormatPr baseColWidth="10" defaultColWidth="9.140625" defaultRowHeight="12.75" x14ac:dyDescent="0.2"/>
  <cols>
    <col min="2" max="2" width="22.5703125" customWidth="1"/>
    <col min="3" max="3" width="15.7109375" customWidth="1"/>
    <col min="4" max="4" width="14.28515625" customWidth="1"/>
    <col min="5" max="5" width="10" customWidth="1"/>
    <col min="10" max="10" width="11" customWidth="1"/>
  </cols>
  <sheetData>
    <row r="2" spans="2:6" x14ac:dyDescent="0.2">
      <c r="B2" s="156" t="s">
        <v>305</v>
      </c>
      <c r="C2" s="156"/>
      <c r="D2" s="156"/>
    </row>
    <row r="3" spans="2:6" x14ac:dyDescent="0.2">
      <c r="B3" s="90" t="s">
        <v>21</v>
      </c>
      <c r="C3" s="131">
        <f>'Verifica Carburazione'!$C$13</f>
        <v>22</v>
      </c>
      <c r="D3" s="132"/>
    </row>
    <row r="4" spans="2:6" x14ac:dyDescent="0.2">
      <c r="B4" s="90" t="s">
        <v>23</v>
      </c>
      <c r="C4" s="134">
        <f>'Verifica Carburazione'!$C$14</f>
        <v>1010</v>
      </c>
      <c r="D4" s="90" t="s">
        <v>24</v>
      </c>
    </row>
    <row r="5" spans="2:6" x14ac:dyDescent="0.2">
      <c r="B5" s="90" t="s">
        <v>306</v>
      </c>
      <c r="C5" s="134">
        <f>VLOOKUP($C$3,$B$13:$D$73,3)</f>
        <v>18.472999999999999</v>
      </c>
      <c r="D5" s="90" t="s">
        <v>24</v>
      </c>
    </row>
    <row r="6" spans="2:6" x14ac:dyDescent="0.2">
      <c r="B6" s="90" t="s">
        <v>25</v>
      </c>
      <c r="C6" s="142">
        <f>'Verifica Carburazione'!$C$15</f>
        <v>0.7</v>
      </c>
      <c r="D6" s="90"/>
    </row>
    <row r="7" spans="2:6" x14ac:dyDescent="0.2">
      <c r="B7" s="90" t="s">
        <v>307</v>
      </c>
      <c r="C7" s="143">
        <v>0.98699999999999999</v>
      </c>
      <c r="D7" s="90" t="s">
        <v>308</v>
      </c>
      <c r="F7" s="102"/>
    </row>
    <row r="8" spans="2:6" x14ac:dyDescent="0.2">
      <c r="B8" s="90" t="s">
        <v>309</v>
      </c>
      <c r="C8" s="143">
        <v>287</v>
      </c>
      <c r="D8" s="90" t="s">
        <v>310</v>
      </c>
    </row>
    <row r="9" spans="2:6" x14ac:dyDescent="0.2">
      <c r="B9" s="90" t="s">
        <v>311</v>
      </c>
      <c r="C9" s="137">
        <f>($C$4-$C$5)/($C$8*($C$3+273.15))*100</f>
        <v>1.1705227543309051</v>
      </c>
      <c r="D9" s="90" t="s">
        <v>312</v>
      </c>
      <c r="F9" s="102"/>
    </row>
    <row r="10" spans="2:6" x14ac:dyDescent="0.2">
      <c r="B10" s="90" t="s">
        <v>313</v>
      </c>
      <c r="C10" s="138">
        <f>C4-C5</f>
        <v>991.52700000000004</v>
      </c>
      <c r="D10" s="90" t="s">
        <v>24</v>
      </c>
      <c r="F10" s="102"/>
    </row>
    <row r="12" spans="2:6" ht="51" x14ac:dyDescent="0.2">
      <c r="B12" s="144" t="s">
        <v>314</v>
      </c>
      <c r="C12" s="144" t="s">
        <v>315</v>
      </c>
      <c r="D12" s="144" t="s">
        <v>316</v>
      </c>
    </row>
    <row r="13" spans="2:6" x14ac:dyDescent="0.2">
      <c r="B13" s="145">
        <v>-10</v>
      </c>
      <c r="C13" s="146">
        <v>2.86</v>
      </c>
      <c r="D13" s="146">
        <f>C13*$C$6</f>
        <v>2.0019999999999998</v>
      </c>
    </row>
    <row r="14" spans="2:6" x14ac:dyDescent="0.2">
      <c r="B14" s="145">
        <v>-9</v>
      </c>
      <c r="C14" s="146">
        <v>3.1</v>
      </c>
      <c r="D14" s="146">
        <f t="shared" ref="D14:D73" si="0">C14*$C$6</f>
        <v>2.17</v>
      </c>
    </row>
    <row r="15" spans="2:6" x14ac:dyDescent="0.2">
      <c r="B15" s="145">
        <v>-8</v>
      </c>
      <c r="C15" s="146">
        <v>3.35</v>
      </c>
      <c r="D15" s="146">
        <f t="shared" si="0"/>
        <v>2.3449999999999998</v>
      </c>
    </row>
    <row r="16" spans="2:6" x14ac:dyDescent="0.2">
      <c r="B16" s="145">
        <v>-7</v>
      </c>
      <c r="C16" s="146">
        <v>3.62</v>
      </c>
      <c r="D16" s="146">
        <f t="shared" si="0"/>
        <v>2.5339999999999998</v>
      </c>
    </row>
    <row r="17" spans="2:4" x14ac:dyDescent="0.2">
      <c r="B17" s="145">
        <v>-6</v>
      </c>
      <c r="C17" s="146">
        <v>3.91</v>
      </c>
      <c r="D17" s="146">
        <f t="shared" si="0"/>
        <v>2.7370000000000001</v>
      </c>
    </row>
    <row r="18" spans="2:4" x14ac:dyDescent="0.2">
      <c r="B18" s="145">
        <v>-5</v>
      </c>
      <c r="C18" s="146">
        <v>4.22</v>
      </c>
      <c r="D18" s="146">
        <f t="shared" si="0"/>
        <v>2.9539999999999997</v>
      </c>
    </row>
    <row r="19" spans="2:4" x14ac:dyDescent="0.2">
      <c r="B19" s="145">
        <v>-4</v>
      </c>
      <c r="C19" s="146">
        <v>4.55</v>
      </c>
      <c r="D19" s="146">
        <f t="shared" si="0"/>
        <v>3.1849999999999996</v>
      </c>
    </row>
    <row r="20" spans="2:4" x14ac:dyDescent="0.2">
      <c r="B20" s="145">
        <v>-3</v>
      </c>
      <c r="C20" s="146">
        <v>4.9000000000000004</v>
      </c>
      <c r="D20" s="146">
        <f t="shared" si="0"/>
        <v>3.43</v>
      </c>
    </row>
    <row r="21" spans="2:4" x14ac:dyDescent="0.2">
      <c r="B21" s="145">
        <v>-2</v>
      </c>
      <c r="C21" s="146">
        <v>5.28</v>
      </c>
      <c r="D21" s="146">
        <f t="shared" si="0"/>
        <v>3.6959999999999997</v>
      </c>
    </row>
    <row r="22" spans="2:4" x14ac:dyDescent="0.2">
      <c r="B22" s="145">
        <v>-1</v>
      </c>
      <c r="C22" s="146">
        <v>5.68</v>
      </c>
      <c r="D22" s="146">
        <f t="shared" si="0"/>
        <v>3.9759999999999995</v>
      </c>
    </row>
    <row r="23" spans="2:4" x14ac:dyDescent="0.2">
      <c r="B23" s="145">
        <v>0</v>
      </c>
      <c r="C23" s="146">
        <v>6.11</v>
      </c>
      <c r="D23" s="146">
        <f t="shared" si="0"/>
        <v>4.2770000000000001</v>
      </c>
    </row>
    <row r="24" spans="2:4" x14ac:dyDescent="0.2">
      <c r="B24" s="145">
        <v>1</v>
      </c>
      <c r="C24" s="146">
        <v>6.57</v>
      </c>
      <c r="D24" s="146">
        <f t="shared" si="0"/>
        <v>4.5990000000000002</v>
      </c>
    </row>
    <row r="25" spans="2:4" x14ac:dyDescent="0.2">
      <c r="B25" s="145">
        <v>2</v>
      </c>
      <c r="C25" s="146">
        <v>7.06</v>
      </c>
      <c r="D25" s="146">
        <f t="shared" si="0"/>
        <v>4.9419999999999993</v>
      </c>
    </row>
    <row r="26" spans="2:4" x14ac:dyDescent="0.2">
      <c r="B26" s="145">
        <v>3</v>
      </c>
      <c r="C26" s="146">
        <v>7.58</v>
      </c>
      <c r="D26" s="146">
        <f t="shared" si="0"/>
        <v>5.306</v>
      </c>
    </row>
    <row r="27" spans="2:4" x14ac:dyDescent="0.2">
      <c r="B27" s="145">
        <v>4</v>
      </c>
      <c r="C27" s="146">
        <v>8.1300000000000008</v>
      </c>
      <c r="D27" s="146">
        <f t="shared" si="0"/>
        <v>5.6909999999999998</v>
      </c>
    </row>
    <row r="28" spans="2:4" x14ac:dyDescent="0.2">
      <c r="B28" s="145">
        <v>5</v>
      </c>
      <c r="C28" s="146">
        <v>8.7200000000000006</v>
      </c>
      <c r="D28" s="146">
        <f t="shared" si="0"/>
        <v>6.1040000000000001</v>
      </c>
    </row>
    <row r="29" spans="2:4" x14ac:dyDescent="0.2">
      <c r="B29" s="145">
        <v>6</v>
      </c>
      <c r="C29" s="146">
        <v>9.35</v>
      </c>
      <c r="D29" s="146">
        <f t="shared" si="0"/>
        <v>6.544999999999999</v>
      </c>
    </row>
    <row r="30" spans="2:4" x14ac:dyDescent="0.2">
      <c r="B30" s="145">
        <v>7</v>
      </c>
      <c r="C30" s="146">
        <v>10.01</v>
      </c>
      <c r="D30" s="146">
        <f t="shared" si="0"/>
        <v>7.0069999999999997</v>
      </c>
    </row>
    <row r="31" spans="2:4" x14ac:dyDescent="0.2">
      <c r="B31" s="145">
        <v>8</v>
      </c>
      <c r="C31" s="146">
        <v>10.72</v>
      </c>
      <c r="D31" s="146">
        <f t="shared" si="0"/>
        <v>7.5039999999999996</v>
      </c>
    </row>
    <row r="32" spans="2:4" x14ac:dyDescent="0.2">
      <c r="B32" s="147">
        <v>9</v>
      </c>
      <c r="C32" s="146">
        <v>11.47</v>
      </c>
      <c r="D32" s="146">
        <f t="shared" si="0"/>
        <v>8.0289999999999999</v>
      </c>
    </row>
    <row r="33" spans="2:4" x14ac:dyDescent="0.2">
      <c r="B33" s="147">
        <v>10</v>
      </c>
      <c r="C33" s="146">
        <v>12.27</v>
      </c>
      <c r="D33" s="146">
        <f t="shared" si="0"/>
        <v>8.5889999999999986</v>
      </c>
    </row>
    <row r="34" spans="2:4" x14ac:dyDescent="0.2">
      <c r="B34" s="147">
        <v>11</v>
      </c>
      <c r="C34" s="146">
        <v>13.11</v>
      </c>
      <c r="D34" s="146">
        <f t="shared" si="0"/>
        <v>9.1769999999999996</v>
      </c>
    </row>
    <row r="35" spans="2:4" x14ac:dyDescent="0.2">
      <c r="B35" s="147">
        <v>12</v>
      </c>
      <c r="C35" s="146">
        <v>14.01</v>
      </c>
      <c r="D35" s="146">
        <f t="shared" si="0"/>
        <v>9.8069999999999986</v>
      </c>
    </row>
    <row r="36" spans="2:4" x14ac:dyDescent="0.2">
      <c r="B36" s="147">
        <v>13</v>
      </c>
      <c r="C36" s="146">
        <v>14.96</v>
      </c>
      <c r="D36" s="146">
        <f t="shared" si="0"/>
        <v>10.472</v>
      </c>
    </row>
    <row r="37" spans="2:4" x14ac:dyDescent="0.2">
      <c r="B37" s="147">
        <v>14</v>
      </c>
      <c r="C37" s="146">
        <v>15.97</v>
      </c>
      <c r="D37" s="146">
        <f t="shared" si="0"/>
        <v>11.179</v>
      </c>
    </row>
    <row r="38" spans="2:4" x14ac:dyDescent="0.2">
      <c r="B38" s="147">
        <v>15</v>
      </c>
      <c r="C38" s="146">
        <v>17.03</v>
      </c>
      <c r="D38" s="146">
        <f t="shared" si="0"/>
        <v>11.920999999999999</v>
      </c>
    </row>
    <row r="39" spans="2:4" x14ac:dyDescent="0.2">
      <c r="B39" s="147">
        <v>16</v>
      </c>
      <c r="C39" s="146">
        <v>18.16</v>
      </c>
      <c r="D39" s="146">
        <f t="shared" si="0"/>
        <v>12.712</v>
      </c>
    </row>
    <row r="40" spans="2:4" x14ac:dyDescent="0.2">
      <c r="B40" s="147">
        <v>17</v>
      </c>
      <c r="C40" s="146">
        <v>19.350000000000001</v>
      </c>
      <c r="D40" s="146">
        <f t="shared" si="0"/>
        <v>13.545</v>
      </c>
    </row>
    <row r="41" spans="2:4" x14ac:dyDescent="0.2">
      <c r="B41" s="147">
        <v>18</v>
      </c>
      <c r="C41" s="146">
        <v>20.61</v>
      </c>
      <c r="D41" s="146">
        <f t="shared" si="0"/>
        <v>14.426999999999998</v>
      </c>
    </row>
    <row r="42" spans="2:4" x14ac:dyDescent="0.2">
      <c r="B42" s="147">
        <v>19</v>
      </c>
      <c r="C42" s="146">
        <v>21.94</v>
      </c>
      <c r="D42" s="146">
        <f t="shared" si="0"/>
        <v>15.358000000000001</v>
      </c>
    </row>
    <row r="43" spans="2:4" x14ac:dyDescent="0.2">
      <c r="B43" s="147">
        <v>20</v>
      </c>
      <c r="C43" s="146">
        <v>23.34</v>
      </c>
      <c r="D43" s="146">
        <f t="shared" si="0"/>
        <v>16.337999999999997</v>
      </c>
    </row>
    <row r="44" spans="2:4" x14ac:dyDescent="0.2">
      <c r="B44" s="147">
        <v>21</v>
      </c>
      <c r="C44" s="146">
        <v>24.82</v>
      </c>
      <c r="D44" s="146">
        <f t="shared" si="0"/>
        <v>17.373999999999999</v>
      </c>
    </row>
    <row r="45" spans="2:4" x14ac:dyDescent="0.2">
      <c r="B45" s="147">
        <v>22</v>
      </c>
      <c r="C45" s="146">
        <v>26.39</v>
      </c>
      <c r="D45" s="146">
        <f t="shared" si="0"/>
        <v>18.472999999999999</v>
      </c>
    </row>
    <row r="46" spans="2:4" x14ac:dyDescent="0.2">
      <c r="B46" s="147">
        <v>23</v>
      </c>
      <c r="C46" s="146">
        <v>28.04</v>
      </c>
      <c r="D46" s="146">
        <f t="shared" si="0"/>
        <v>19.627999999999997</v>
      </c>
    </row>
    <row r="47" spans="2:4" x14ac:dyDescent="0.2">
      <c r="B47" s="147">
        <v>24</v>
      </c>
      <c r="C47" s="146">
        <v>29.77</v>
      </c>
      <c r="D47" s="146">
        <f t="shared" si="0"/>
        <v>20.838999999999999</v>
      </c>
    </row>
    <row r="48" spans="2:4" x14ac:dyDescent="0.2">
      <c r="B48" s="147">
        <v>25</v>
      </c>
      <c r="C48" s="146">
        <v>31.61</v>
      </c>
      <c r="D48" s="146">
        <f t="shared" si="0"/>
        <v>22.126999999999999</v>
      </c>
    </row>
    <row r="49" spans="2:4" x14ac:dyDescent="0.2">
      <c r="B49" s="147">
        <v>26</v>
      </c>
      <c r="C49" s="146">
        <v>33.54</v>
      </c>
      <c r="D49" s="146">
        <f t="shared" si="0"/>
        <v>23.477999999999998</v>
      </c>
    </row>
    <row r="50" spans="2:4" x14ac:dyDescent="0.2">
      <c r="B50" s="147">
        <v>27</v>
      </c>
      <c r="C50" s="146">
        <v>35.57</v>
      </c>
      <c r="D50" s="146">
        <f t="shared" si="0"/>
        <v>24.898999999999997</v>
      </c>
    </row>
    <row r="51" spans="2:4" x14ac:dyDescent="0.2">
      <c r="B51" s="147">
        <v>28</v>
      </c>
      <c r="C51" s="146">
        <v>37.71</v>
      </c>
      <c r="D51" s="146">
        <f t="shared" si="0"/>
        <v>26.396999999999998</v>
      </c>
    </row>
    <row r="52" spans="2:4" x14ac:dyDescent="0.2">
      <c r="B52" s="147">
        <v>29</v>
      </c>
      <c r="C52" s="146">
        <v>39.950000000000003</v>
      </c>
      <c r="D52" s="146">
        <f t="shared" si="0"/>
        <v>27.965</v>
      </c>
    </row>
    <row r="53" spans="2:4" x14ac:dyDescent="0.2">
      <c r="B53" s="147">
        <v>30</v>
      </c>
      <c r="C53" s="146">
        <v>42.32</v>
      </c>
      <c r="D53" s="146">
        <f t="shared" si="0"/>
        <v>29.623999999999999</v>
      </c>
    </row>
    <row r="54" spans="2:4" x14ac:dyDescent="0.2">
      <c r="B54" s="147">
        <v>31</v>
      </c>
      <c r="C54" s="146">
        <v>44.8</v>
      </c>
      <c r="D54" s="146">
        <f t="shared" si="0"/>
        <v>31.359999999999996</v>
      </c>
    </row>
    <row r="55" spans="2:4" x14ac:dyDescent="0.2">
      <c r="B55" s="147">
        <v>32</v>
      </c>
      <c r="C55" s="146">
        <v>47.42</v>
      </c>
      <c r="D55" s="146">
        <f t="shared" si="0"/>
        <v>33.194000000000003</v>
      </c>
    </row>
    <row r="56" spans="2:4" x14ac:dyDescent="0.2">
      <c r="B56" s="147">
        <v>33</v>
      </c>
      <c r="C56" s="146">
        <v>50.16</v>
      </c>
      <c r="D56" s="146">
        <f t="shared" si="0"/>
        <v>35.111999999999995</v>
      </c>
    </row>
    <row r="57" spans="2:4" x14ac:dyDescent="0.2">
      <c r="B57" s="147">
        <v>34</v>
      </c>
      <c r="C57" s="146">
        <v>53.04</v>
      </c>
      <c r="D57" s="146">
        <f t="shared" si="0"/>
        <v>37.128</v>
      </c>
    </row>
    <row r="58" spans="2:4" x14ac:dyDescent="0.2">
      <c r="B58" s="147">
        <v>35</v>
      </c>
      <c r="C58" s="146">
        <v>56.06</v>
      </c>
      <c r="D58" s="146">
        <f t="shared" si="0"/>
        <v>39.241999999999997</v>
      </c>
    </row>
    <row r="59" spans="2:4" x14ac:dyDescent="0.2">
      <c r="B59" s="147">
        <v>36</v>
      </c>
      <c r="C59" s="146">
        <v>59.23</v>
      </c>
      <c r="D59" s="146">
        <f t="shared" si="0"/>
        <v>41.460999999999999</v>
      </c>
    </row>
    <row r="60" spans="2:4" x14ac:dyDescent="0.2">
      <c r="B60" s="147">
        <v>37</v>
      </c>
      <c r="C60" s="146">
        <v>62.55</v>
      </c>
      <c r="D60" s="146">
        <f t="shared" si="0"/>
        <v>43.784999999999997</v>
      </c>
    </row>
    <row r="61" spans="2:4" x14ac:dyDescent="0.2">
      <c r="B61" s="147">
        <v>38</v>
      </c>
      <c r="C61" s="146">
        <v>66.03</v>
      </c>
      <c r="D61" s="146">
        <f t="shared" si="0"/>
        <v>46.220999999999997</v>
      </c>
    </row>
    <row r="62" spans="2:4" x14ac:dyDescent="0.2">
      <c r="B62" s="147">
        <v>39</v>
      </c>
      <c r="C62" s="146">
        <v>69.69</v>
      </c>
      <c r="D62" s="146">
        <f t="shared" si="0"/>
        <v>48.782999999999994</v>
      </c>
    </row>
    <row r="63" spans="2:4" x14ac:dyDescent="0.2">
      <c r="B63" s="147">
        <v>40</v>
      </c>
      <c r="C63" s="146">
        <v>73.510000000000005</v>
      </c>
      <c r="D63" s="146">
        <f t="shared" si="0"/>
        <v>51.457000000000001</v>
      </c>
    </row>
    <row r="64" spans="2:4" x14ac:dyDescent="0.2">
      <c r="B64" s="147">
        <v>41</v>
      </c>
      <c r="C64" s="146">
        <v>77.510000000000005</v>
      </c>
      <c r="D64" s="146">
        <f t="shared" si="0"/>
        <v>54.256999999999998</v>
      </c>
    </row>
    <row r="65" spans="2:4" x14ac:dyDescent="0.2">
      <c r="B65" s="147">
        <v>42</v>
      </c>
      <c r="C65" s="146">
        <v>81.7</v>
      </c>
      <c r="D65" s="146">
        <f t="shared" si="0"/>
        <v>57.19</v>
      </c>
    </row>
    <row r="66" spans="2:4" x14ac:dyDescent="0.2">
      <c r="B66" s="147">
        <v>43</v>
      </c>
      <c r="C66" s="146">
        <v>86.09</v>
      </c>
      <c r="D66" s="146">
        <f t="shared" si="0"/>
        <v>60.262999999999998</v>
      </c>
    </row>
    <row r="67" spans="2:4" x14ac:dyDescent="0.2">
      <c r="B67" s="147">
        <v>44</v>
      </c>
      <c r="C67" s="146">
        <v>90.68</v>
      </c>
      <c r="D67" s="146">
        <f t="shared" si="0"/>
        <v>63.475999999999999</v>
      </c>
    </row>
    <row r="68" spans="2:4" x14ac:dyDescent="0.2">
      <c r="B68" s="147">
        <v>45</v>
      </c>
      <c r="C68" s="146">
        <v>95.47</v>
      </c>
      <c r="D68" s="146">
        <f t="shared" si="0"/>
        <v>66.828999999999994</v>
      </c>
    </row>
    <row r="69" spans="2:4" x14ac:dyDescent="0.2">
      <c r="B69" s="147">
        <v>46</v>
      </c>
      <c r="C69" s="146">
        <v>100.49</v>
      </c>
      <c r="D69" s="146">
        <f t="shared" si="0"/>
        <v>70.342999999999989</v>
      </c>
    </row>
    <row r="70" spans="2:4" x14ac:dyDescent="0.2">
      <c r="B70" s="147">
        <v>47</v>
      </c>
      <c r="C70" s="146">
        <v>105.73</v>
      </c>
      <c r="D70" s="146">
        <f t="shared" si="0"/>
        <v>74.010999999999996</v>
      </c>
    </row>
    <row r="71" spans="2:4" x14ac:dyDescent="0.2">
      <c r="B71" s="147">
        <v>48</v>
      </c>
      <c r="C71" s="146">
        <v>111.2</v>
      </c>
      <c r="D71" s="146">
        <f t="shared" si="0"/>
        <v>77.84</v>
      </c>
    </row>
    <row r="72" spans="2:4" x14ac:dyDescent="0.2">
      <c r="B72" s="147">
        <v>49</v>
      </c>
      <c r="C72" s="146">
        <v>116.91</v>
      </c>
      <c r="D72" s="146">
        <f t="shared" si="0"/>
        <v>81.836999999999989</v>
      </c>
    </row>
    <row r="73" spans="2:4" x14ac:dyDescent="0.2">
      <c r="B73" s="147">
        <v>50</v>
      </c>
      <c r="C73" s="146">
        <v>122.88</v>
      </c>
      <c r="D73" s="146">
        <f t="shared" si="0"/>
        <v>86.015999999999991</v>
      </c>
    </row>
  </sheetData>
  <sheetProtection sheet="1" selectLockedCells="1" selectUnlockedCells="1"/>
  <mergeCells count="1">
    <mergeCell ref="B2:D2"/>
  </mergeCells>
  <phoneticPr fontId="18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3"/>
  <sheetViews>
    <sheetView workbookViewId="0"/>
  </sheetViews>
  <sheetFormatPr baseColWidth="10" defaultColWidth="9.140625" defaultRowHeight="12.75" x14ac:dyDescent="0.2"/>
  <cols>
    <col min="2" max="2" width="22.5703125" customWidth="1"/>
    <col min="3" max="3" width="15.7109375" customWidth="1"/>
    <col min="4" max="4" width="14.28515625" customWidth="1"/>
    <col min="5" max="5" width="10" customWidth="1"/>
    <col min="10" max="10" width="11" customWidth="1"/>
  </cols>
  <sheetData>
    <row r="2" spans="2:6" x14ac:dyDescent="0.2">
      <c r="B2" s="156" t="s">
        <v>305</v>
      </c>
      <c r="C2" s="156"/>
      <c r="D2" s="156"/>
    </row>
    <row r="3" spans="2:6" x14ac:dyDescent="0.2">
      <c r="B3" s="90" t="s">
        <v>21</v>
      </c>
      <c r="C3" s="131">
        <f>'Verifica Carburazione'!$D$13</f>
        <v>22</v>
      </c>
      <c r="D3" s="132"/>
    </row>
    <row r="4" spans="2:6" x14ac:dyDescent="0.2">
      <c r="B4" s="90" t="s">
        <v>23</v>
      </c>
      <c r="C4" s="134">
        <f>'Verifica Carburazione'!$D$14</f>
        <v>1010</v>
      </c>
      <c r="D4" s="90" t="s">
        <v>24</v>
      </c>
    </row>
    <row r="5" spans="2:6" x14ac:dyDescent="0.2">
      <c r="B5" s="90" t="s">
        <v>306</v>
      </c>
      <c r="C5" s="134">
        <f>VLOOKUP($C$3,$B$13:$D$73,3)</f>
        <v>18.472999999999999</v>
      </c>
      <c r="D5" s="90" t="s">
        <v>24</v>
      </c>
    </row>
    <row r="6" spans="2:6" x14ac:dyDescent="0.2">
      <c r="B6" s="90" t="s">
        <v>25</v>
      </c>
      <c r="C6" s="142">
        <f>'Verifica Carburazione'!$D$15</f>
        <v>0.7</v>
      </c>
      <c r="D6" s="90"/>
    </row>
    <row r="7" spans="2:6" x14ac:dyDescent="0.2">
      <c r="B7" s="90" t="s">
        <v>307</v>
      </c>
      <c r="C7" s="143">
        <v>0.98699999999999999</v>
      </c>
      <c r="D7" s="90" t="s">
        <v>308</v>
      </c>
      <c r="F7" s="102"/>
    </row>
    <row r="8" spans="2:6" x14ac:dyDescent="0.2">
      <c r="B8" s="90" t="s">
        <v>309</v>
      </c>
      <c r="C8" s="143">
        <v>287</v>
      </c>
      <c r="D8" s="90" t="s">
        <v>310</v>
      </c>
    </row>
    <row r="9" spans="2:6" x14ac:dyDescent="0.2">
      <c r="B9" s="90" t="s">
        <v>311</v>
      </c>
      <c r="C9" s="137">
        <f>($C$4-$C$5)/($C$8*($C$3+273.15))*100</f>
        <v>1.1705227543309051</v>
      </c>
      <c r="D9" s="90" t="s">
        <v>312</v>
      </c>
      <c r="F9" s="102"/>
    </row>
    <row r="10" spans="2:6" x14ac:dyDescent="0.2">
      <c r="B10" s="90" t="s">
        <v>313</v>
      </c>
      <c r="C10" s="138">
        <f>C4-C5</f>
        <v>991.52700000000004</v>
      </c>
      <c r="D10" s="90" t="s">
        <v>24</v>
      </c>
      <c r="F10" s="102"/>
    </row>
    <row r="12" spans="2:6" ht="51" x14ac:dyDescent="0.2">
      <c r="B12" s="144" t="s">
        <v>314</v>
      </c>
      <c r="C12" s="144" t="s">
        <v>315</v>
      </c>
      <c r="D12" s="144" t="s">
        <v>316</v>
      </c>
    </row>
    <row r="13" spans="2:6" x14ac:dyDescent="0.2">
      <c r="B13" s="145">
        <v>-10</v>
      </c>
      <c r="C13" s="146">
        <v>2.86</v>
      </c>
      <c r="D13" s="146">
        <f>C13*$C$6</f>
        <v>2.0019999999999998</v>
      </c>
    </row>
    <row r="14" spans="2:6" x14ac:dyDescent="0.2">
      <c r="B14" s="145">
        <v>-9</v>
      </c>
      <c r="C14" s="146">
        <v>3.1</v>
      </c>
      <c r="D14" s="146">
        <f t="shared" ref="D14:D73" si="0">C14*$C$6</f>
        <v>2.17</v>
      </c>
    </row>
    <row r="15" spans="2:6" x14ac:dyDescent="0.2">
      <c r="B15" s="145">
        <v>-8</v>
      </c>
      <c r="C15" s="146">
        <v>3.35</v>
      </c>
      <c r="D15" s="146">
        <f t="shared" si="0"/>
        <v>2.3449999999999998</v>
      </c>
    </row>
    <row r="16" spans="2:6" x14ac:dyDescent="0.2">
      <c r="B16" s="145">
        <v>-7</v>
      </c>
      <c r="C16" s="146">
        <v>3.62</v>
      </c>
      <c r="D16" s="146">
        <f t="shared" si="0"/>
        <v>2.5339999999999998</v>
      </c>
    </row>
    <row r="17" spans="2:4" x14ac:dyDescent="0.2">
      <c r="B17" s="145">
        <v>-6</v>
      </c>
      <c r="C17" s="146">
        <v>3.91</v>
      </c>
      <c r="D17" s="146">
        <f t="shared" si="0"/>
        <v>2.7370000000000001</v>
      </c>
    </row>
    <row r="18" spans="2:4" x14ac:dyDescent="0.2">
      <c r="B18" s="145">
        <v>-5</v>
      </c>
      <c r="C18" s="146">
        <v>4.22</v>
      </c>
      <c r="D18" s="146">
        <f t="shared" si="0"/>
        <v>2.9539999999999997</v>
      </c>
    </row>
    <row r="19" spans="2:4" x14ac:dyDescent="0.2">
      <c r="B19" s="145">
        <v>-4</v>
      </c>
      <c r="C19" s="146">
        <v>4.55</v>
      </c>
      <c r="D19" s="146">
        <f t="shared" si="0"/>
        <v>3.1849999999999996</v>
      </c>
    </row>
    <row r="20" spans="2:4" x14ac:dyDescent="0.2">
      <c r="B20" s="145">
        <v>-3</v>
      </c>
      <c r="C20" s="146">
        <v>4.9000000000000004</v>
      </c>
      <c r="D20" s="146">
        <f t="shared" si="0"/>
        <v>3.43</v>
      </c>
    </row>
    <row r="21" spans="2:4" x14ac:dyDescent="0.2">
      <c r="B21" s="145">
        <v>-2</v>
      </c>
      <c r="C21" s="146">
        <v>5.28</v>
      </c>
      <c r="D21" s="146">
        <f t="shared" si="0"/>
        <v>3.6959999999999997</v>
      </c>
    </row>
    <row r="22" spans="2:4" x14ac:dyDescent="0.2">
      <c r="B22" s="145">
        <v>-1</v>
      </c>
      <c r="C22" s="146">
        <v>5.68</v>
      </c>
      <c r="D22" s="146">
        <f t="shared" si="0"/>
        <v>3.9759999999999995</v>
      </c>
    </row>
    <row r="23" spans="2:4" x14ac:dyDescent="0.2">
      <c r="B23" s="145">
        <v>0</v>
      </c>
      <c r="C23" s="146">
        <v>6.11</v>
      </c>
      <c r="D23" s="146">
        <f t="shared" si="0"/>
        <v>4.2770000000000001</v>
      </c>
    </row>
    <row r="24" spans="2:4" x14ac:dyDescent="0.2">
      <c r="B24" s="145">
        <v>1</v>
      </c>
      <c r="C24" s="146">
        <v>6.57</v>
      </c>
      <c r="D24" s="146">
        <f t="shared" si="0"/>
        <v>4.5990000000000002</v>
      </c>
    </row>
    <row r="25" spans="2:4" x14ac:dyDescent="0.2">
      <c r="B25" s="145">
        <v>2</v>
      </c>
      <c r="C25" s="146">
        <v>7.06</v>
      </c>
      <c r="D25" s="146">
        <f t="shared" si="0"/>
        <v>4.9419999999999993</v>
      </c>
    </row>
    <row r="26" spans="2:4" x14ac:dyDescent="0.2">
      <c r="B26" s="145">
        <v>3</v>
      </c>
      <c r="C26" s="146">
        <v>7.58</v>
      </c>
      <c r="D26" s="146">
        <f t="shared" si="0"/>
        <v>5.306</v>
      </c>
    </row>
    <row r="27" spans="2:4" x14ac:dyDescent="0.2">
      <c r="B27" s="145">
        <v>4</v>
      </c>
      <c r="C27" s="146">
        <v>8.1300000000000008</v>
      </c>
      <c r="D27" s="146">
        <f t="shared" si="0"/>
        <v>5.6909999999999998</v>
      </c>
    </row>
    <row r="28" spans="2:4" x14ac:dyDescent="0.2">
      <c r="B28" s="145">
        <v>5</v>
      </c>
      <c r="C28" s="146">
        <v>8.7200000000000006</v>
      </c>
      <c r="D28" s="146">
        <f t="shared" si="0"/>
        <v>6.1040000000000001</v>
      </c>
    </row>
    <row r="29" spans="2:4" x14ac:dyDescent="0.2">
      <c r="B29" s="145">
        <v>6</v>
      </c>
      <c r="C29" s="146">
        <v>9.35</v>
      </c>
      <c r="D29" s="146">
        <f t="shared" si="0"/>
        <v>6.544999999999999</v>
      </c>
    </row>
    <row r="30" spans="2:4" x14ac:dyDescent="0.2">
      <c r="B30" s="145">
        <v>7</v>
      </c>
      <c r="C30" s="146">
        <v>10.01</v>
      </c>
      <c r="D30" s="146">
        <f t="shared" si="0"/>
        <v>7.0069999999999997</v>
      </c>
    </row>
    <row r="31" spans="2:4" x14ac:dyDescent="0.2">
      <c r="B31" s="145">
        <v>8</v>
      </c>
      <c r="C31" s="146">
        <v>10.72</v>
      </c>
      <c r="D31" s="146">
        <f t="shared" si="0"/>
        <v>7.5039999999999996</v>
      </c>
    </row>
    <row r="32" spans="2:4" x14ac:dyDescent="0.2">
      <c r="B32" s="147">
        <v>9</v>
      </c>
      <c r="C32" s="146">
        <v>11.47</v>
      </c>
      <c r="D32" s="146">
        <f t="shared" si="0"/>
        <v>8.0289999999999999</v>
      </c>
    </row>
    <row r="33" spans="2:4" x14ac:dyDescent="0.2">
      <c r="B33" s="147">
        <v>10</v>
      </c>
      <c r="C33" s="146">
        <v>12.27</v>
      </c>
      <c r="D33" s="146">
        <f t="shared" si="0"/>
        <v>8.5889999999999986</v>
      </c>
    </row>
    <row r="34" spans="2:4" x14ac:dyDescent="0.2">
      <c r="B34" s="147">
        <v>11</v>
      </c>
      <c r="C34" s="146">
        <v>13.11</v>
      </c>
      <c r="D34" s="146">
        <f t="shared" si="0"/>
        <v>9.1769999999999996</v>
      </c>
    </row>
    <row r="35" spans="2:4" x14ac:dyDescent="0.2">
      <c r="B35" s="147">
        <v>12</v>
      </c>
      <c r="C35" s="146">
        <v>14.01</v>
      </c>
      <c r="D35" s="146">
        <f t="shared" si="0"/>
        <v>9.8069999999999986</v>
      </c>
    </row>
    <row r="36" spans="2:4" x14ac:dyDescent="0.2">
      <c r="B36" s="147">
        <v>13</v>
      </c>
      <c r="C36" s="146">
        <v>14.96</v>
      </c>
      <c r="D36" s="146">
        <f t="shared" si="0"/>
        <v>10.472</v>
      </c>
    </row>
    <row r="37" spans="2:4" x14ac:dyDescent="0.2">
      <c r="B37" s="147">
        <v>14</v>
      </c>
      <c r="C37" s="146">
        <v>15.97</v>
      </c>
      <c r="D37" s="146">
        <f t="shared" si="0"/>
        <v>11.179</v>
      </c>
    </row>
    <row r="38" spans="2:4" x14ac:dyDescent="0.2">
      <c r="B38" s="147">
        <v>15</v>
      </c>
      <c r="C38" s="146">
        <v>17.03</v>
      </c>
      <c r="D38" s="146">
        <f t="shared" si="0"/>
        <v>11.920999999999999</v>
      </c>
    </row>
    <row r="39" spans="2:4" x14ac:dyDescent="0.2">
      <c r="B39" s="147">
        <v>16</v>
      </c>
      <c r="C39" s="146">
        <v>18.16</v>
      </c>
      <c r="D39" s="146">
        <f t="shared" si="0"/>
        <v>12.712</v>
      </c>
    </row>
    <row r="40" spans="2:4" x14ac:dyDescent="0.2">
      <c r="B40" s="147">
        <v>17</v>
      </c>
      <c r="C40" s="146">
        <v>19.350000000000001</v>
      </c>
      <c r="D40" s="146">
        <f t="shared" si="0"/>
        <v>13.545</v>
      </c>
    </row>
    <row r="41" spans="2:4" x14ac:dyDescent="0.2">
      <c r="B41" s="147">
        <v>18</v>
      </c>
      <c r="C41" s="146">
        <v>20.61</v>
      </c>
      <c r="D41" s="146">
        <f t="shared" si="0"/>
        <v>14.426999999999998</v>
      </c>
    </row>
    <row r="42" spans="2:4" x14ac:dyDescent="0.2">
      <c r="B42" s="147">
        <v>19</v>
      </c>
      <c r="C42" s="146">
        <v>21.94</v>
      </c>
      <c r="D42" s="146">
        <f t="shared" si="0"/>
        <v>15.358000000000001</v>
      </c>
    </row>
    <row r="43" spans="2:4" x14ac:dyDescent="0.2">
      <c r="B43" s="147">
        <v>20</v>
      </c>
      <c r="C43" s="146">
        <v>23.34</v>
      </c>
      <c r="D43" s="146">
        <f t="shared" si="0"/>
        <v>16.337999999999997</v>
      </c>
    </row>
    <row r="44" spans="2:4" x14ac:dyDescent="0.2">
      <c r="B44" s="147">
        <v>21</v>
      </c>
      <c r="C44" s="146">
        <v>24.82</v>
      </c>
      <c r="D44" s="146">
        <f t="shared" si="0"/>
        <v>17.373999999999999</v>
      </c>
    </row>
    <row r="45" spans="2:4" x14ac:dyDescent="0.2">
      <c r="B45" s="147">
        <v>22</v>
      </c>
      <c r="C45" s="146">
        <v>26.39</v>
      </c>
      <c r="D45" s="146">
        <f t="shared" si="0"/>
        <v>18.472999999999999</v>
      </c>
    </row>
    <row r="46" spans="2:4" x14ac:dyDescent="0.2">
      <c r="B46" s="147">
        <v>23</v>
      </c>
      <c r="C46" s="146">
        <v>28.04</v>
      </c>
      <c r="D46" s="146">
        <f t="shared" si="0"/>
        <v>19.627999999999997</v>
      </c>
    </row>
    <row r="47" spans="2:4" x14ac:dyDescent="0.2">
      <c r="B47" s="147">
        <v>24</v>
      </c>
      <c r="C47" s="146">
        <v>29.77</v>
      </c>
      <c r="D47" s="146">
        <f t="shared" si="0"/>
        <v>20.838999999999999</v>
      </c>
    </row>
    <row r="48" spans="2:4" x14ac:dyDescent="0.2">
      <c r="B48" s="147">
        <v>25</v>
      </c>
      <c r="C48" s="146">
        <v>31.61</v>
      </c>
      <c r="D48" s="146">
        <f t="shared" si="0"/>
        <v>22.126999999999999</v>
      </c>
    </row>
    <row r="49" spans="2:4" x14ac:dyDescent="0.2">
      <c r="B49" s="147">
        <v>26</v>
      </c>
      <c r="C49" s="146">
        <v>33.54</v>
      </c>
      <c r="D49" s="146">
        <f t="shared" si="0"/>
        <v>23.477999999999998</v>
      </c>
    </row>
    <row r="50" spans="2:4" x14ac:dyDescent="0.2">
      <c r="B50" s="147">
        <v>27</v>
      </c>
      <c r="C50" s="146">
        <v>35.57</v>
      </c>
      <c r="D50" s="146">
        <f t="shared" si="0"/>
        <v>24.898999999999997</v>
      </c>
    </row>
    <row r="51" spans="2:4" x14ac:dyDescent="0.2">
      <c r="B51" s="147">
        <v>28</v>
      </c>
      <c r="C51" s="146">
        <v>37.71</v>
      </c>
      <c r="D51" s="146">
        <f t="shared" si="0"/>
        <v>26.396999999999998</v>
      </c>
    </row>
    <row r="52" spans="2:4" x14ac:dyDescent="0.2">
      <c r="B52" s="147">
        <v>29</v>
      </c>
      <c r="C52" s="146">
        <v>39.950000000000003</v>
      </c>
      <c r="D52" s="146">
        <f t="shared" si="0"/>
        <v>27.965</v>
      </c>
    </row>
    <row r="53" spans="2:4" x14ac:dyDescent="0.2">
      <c r="B53" s="147">
        <v>30</v>
      </c>
      <c r="C53" s="146">
        <v>42.32</v>
      </c>
      <c r="D53" s="146">
        <f t="shared" si="0"/>
        <v>29.623999999999999</v>
      </c>
    </row>
    <row r="54" spans="2:4" x14ac:dyDescent="0.2">
      <c r="B54" s="147">
        <v>31</v>
      </c>
      <c r="C54" s="146">
        <v>44.8</v>
      </c>
      <c r="D54" s="146">
        <f t="shared" si="0"/>
        <v>31.359999999999996</v>
      </c>
    </row>
    <row r="55" spans="2:4" x14ac:dyDescent="0.2">
      <c r="B55" s="147">
        <v>32</v>
      </c>
      <c r="C55" s="146">
        <v>47.42</v>
      </c>
      <c r="D55" s="146">
        <f t="shared" si="0"/>
        <v>33.194000000000003</v>
      </c>
    </row>
    <row r="56" spans="2:4" x14ac:dyDescent="0.2">
      <c r="B56" s="147">
        <v>33</v>
      </c>
      <c r="C56" s="146">
        <v>50.16</v>
      </c>
      <c r="D56" s="146">
        <f t="shared" si="0"/>
        <v>35.111999999999995</v>
      </c>
    </row>
    <row r="57" spans="2:4" x14ac:dyDescent="0.2">
      <c r="B57" s="147">
        <v>34</v>
      </c>
      <c r="C57" s="146">
        <v>53.04</v>
      </c>
      <c r="D57" s="146">
        <f t="shared" si="0"/>
        <v>37.128</v>
      </c>
    </row>
    <row r="58" spans="2:4" x14ac:dyDescent="0.2">
      <c r="B58" s="147">
        <v>35</v>
      </c>
      <c r="C58" s="146">
        <v>56.06</v>
      </c>
      <c r="D58" s="146">
        <f t="shared" si="0"/>
        <v>39.241999999999997</v>
      </c>
    </row>
    <row r="59" spans="2:4" x14ac:dyDescent="0.2">
      <c r="B59" s="147">
        <v>36</v>
      </c>
      <c r="C59" s="146">
        <v>59.23</v>
      </c>
      <c r="D59" s="146">
        <f t="shared" si="0"/>
        <v>41.460999999999999</v>
      </c>
    </row>
    <row r="60" spans="2:4" x14ac:dyDescent="0.2">
      <c r="B60" s="147">
        <v>37</v>
      </c>
      <c r="C60" s="146">
        <v>62.55</v>
      </c>
      <c r="D60" s="146">
        <f t="shared" si="0"/>
        <v>43.784999999999997</v>
      </c>
    </row>
    <row r="61" spans="2:4" x14ac:dyDescent="0.2">
      <c r="B61" s="147">
        <v>38</v>
      </c>
      <c r="C61" s="146">
        <v>66.03</v>
      </c>
      <c r="D61" s="146">
        <f t="shared" si="0"/>
        <v>46.220999999999997</v>
      </c>
    </row>
    <row r="62" spans="2:4" x14ac:dyDescent="0.2">
      <c r="B62" s="147">
        <v>39</v>
      </c>
      <c r="C62" s="146">
        <v>69.69</v>
      </c>
      <c r="D62" s="146">
        <f t="shared" si="0"/>
        <v>48.782999999999994</v>
      </c>
    </row>
    <row r="63" spans="2:4" x14ac:dyDescent="0.2">
      <c r="B63" s="147">
        <v>40</v>
      </c>
      <c r="C63" s="146">
        <v>73.510000000000005</v>
      </c>
      <c r="D63" s="146">
        <f t="shared" si="0"/>
        <v>51.457000000000001</v>
      </c>
    </row>
    <row r="64" spans="2:4" x14ac:dyDescent="0.2">
      <c r="B64" s="147">
        <v>41</v>
      </c>
      <c r="C64" s="146">
        <v>77.510000000000005</v>
      </c>
      <c r="D64" s="146">
        <f t="shared" si="0"/>
        <v>54.256999999999998</v>
      </c>
    </row>
    <row r="65" spans="2:4" x14ac:dyDescent="0.2">
      <c r="B65" s="147">
        <v>42</v>
      </c>
      <c r="C65" s="146">
        <v>81.7</v>
      </c>
      <c r="D65" s="146">
        <f t="shared" si="0"/>
        <v>57.19</v>
      </c>
    </row>
    <row r="66" spans="2:4" x14ac:dyDescent="0.2">
      <c r="B66" s="147">
        <v>43</v>
      </c>
      <c r="C66" s="146">
        <v>86.09</v>
      </c>
      <c r="D66" s="146">
        <f t="shared" si="0"/>
        <v>60.262999999999998</v>
      </c>
    </row>
    <row r="67" spans="2:4" x14ac:dyDescent="0.2">
      <c r="B67" s="147">
        <v>44</v>
      </c>
      <c r="C67" s="146">
        <v>90.68</v>
      </c>
      <c r="D67" s="146">
        <f t="shared" si="0"/>
        <v>63.475999999999999</v>
      </c>
    </row>
    <row r="68" spans="2:4" x14ac:dyDescent="0.2">
      <c r="B68" s="147">
        <v>45</v>
      </c>
      <c r="C68" s="146">
        <v>95.47</v>
      </c>
      <c r="D68" s="146">
        <f t="shared" si="0"/>
        <v>66.828999999999994</v>
      </c>
    </row>
    <row r="69" spans="2:4" x14ac:dyDescent="0.2">
      <c r="B69" s="147">
        <v>46</v>
      </c>
      <c r="C69" s="146">
        <v>100.49</v>
      </c>
      <c r="D69" s="146">
        <f t="shared" si="0"/>
        <v>70.342999999999989</v>
      </c>
    </row>
    <row r="70" spans="2:4" x14ac:dyDescent="0.2">
      <c r="B70" s="147">
        <v>47</v>
      </c>
      <c r="C70" s="146">
        <v>105.73</v>
      </c>
      <c r="D70" s="146">
        <f t="shared" si="0"/>
        <v>74.010999999999996</v>
      </c>
    </row>
    <row r="71" spans="2:4" x14ac:dyDescent="0.2">
      <c r="B71" s="147">
        <v>48</v>
      </c>
      <c r="C71" s="146">
        <v>111.2</v>
      </c>
      <c r="D71" s="146">
        <f t="shared" si="0"/>
        <v>77.84</v>
      </c>
    </row>
    <row r="72" spans="2:4" x14ac:dyDescent="0.2">
      <c r="B72" s="147">
        <v>49</v>
      </c>
      <c r="C72" s="146">
        <v>116.91</v>
      </c>
      <c r="D72" s="146">
        <f t="shared" si="0"/>
        <v>81.836999999999989</v>
      </c>
    </row>
    <row r="73" spans="2:4" x14ac:dyDescent="0.2">
      <c r="B73" s="147">
        <v>50</v>
      </c>
      <c r="C73" s="146">
        <v>122.88</v>
      </c>
      <c r="D73" s="146">
        <f t="shared" si="0"/>
        <v>86.015999999999991</v>
      </c>
    </row>
  </sheetData>
  <sheetProtection sheet="1" selectLockedCells="1" selectUnlockedCells="1"/>
  <mergeCells count="1">
    <mergeCell ref="B2:D2"/>
  </mergeCells>
  <phoneticPr fontId="18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16"/>
  <sheetViews>
    <sheetView topLeftCell="A67" workbookViewId="0"/>
  </sheetViews>
  <sheetFormatPr baseColWidth="10" defaultColWidth="9.140625" defaultRowHeight="12.75" x14ac:dyDescent="0.2"/>
  <cols>
    <col min="2" max="2" width="6.42578125" customWidth="1"/>
    <col min="3" max="3" width="7.42578125" customWidth="1"/>
    <col min="4" max="4" width="11.42578125" customWidth="1"/>
    <col min="5" max="5" width="11.140625" customWidth="1"/>
    <col min="6" max="6" width="11.7109375" customWidth="1"/>
    <col min="7" max="7" width="13.140625" customWidth="1"/>
    <col min="8" max="8" width="11.85546875" customWidth="1"/>
    <col min="9" max="9" width="14.7109375" customWidth="1"/>
    <col min="10" max="10" width="17.28515625" customWidth="1"/>
  </cols>
  <sheetData>
    <row r="3" spans="2:10" ht="38.25" x14ac:dyDescent="0.2">
      <c r="B3" s="148" t="s">
        <v>14</v>
      </c>
      <c r="C3" s="148" t="s">
        <v>317</v>
      </c>
      <c r="D3" s="148" t="s">
        <v>284</v>
      </c>
      <c r="E3" s="148" t="s">
        <v>318</v>
      </c>
      <c r="F3" s="148" t="s">
        <v>319</v>
      </c>
      <c r="G3" s="148" t="s">
        <v>320</v>
      </c>
      <c r="H3" s="148" t="s">
        <v>321</v>
      </c>
      <c r="I3" s="148" t="s">
        <v>322</v>
      </c>
      <c r="J3" s="148" t="s">
        <v>323</v>
      </c>
    </row>
    <row r="4" spans="2:10" x14ac:dyDescent="0.2">
      <c r="B4" s="149" t="s">
        <v>142</v>
      </c>
      <c r="C4" s="150">
        <v>1</v>
      </c>
      <c r="D4" s="149">
        <v>73.5</v>
      </c>
      <c r="E4" s="149">
        <v>2.4500000000000002</v>
      </c>
      <c r="F4" s="149">
        <v>1.75</v>
      </c>
      <c r="G4" s="149">
        <v>37</v>
      </c>
      <c r="H4" s="149"/>
      <c r="I4" s="149"/>
      <c r="J4" s="149"/>
    </row>
    <row r="5" spans="2:10" x14ac:dyDescent="0.2">
      <c r="B5" s="149" t="s">
        <v>151</v>
      </c>
      <c r="C5" s="150">
        <v>11</v>
      </c>
      <c r="D5" s="149">
        <v>73.5</v>
      </c>
      <c r="E5" s="149">
        <v>2.5</v>
      </c>
      <c r="F5" s="149">
        <v>1.25</v>
      </c>
      <c r="G5" s="149">
        <v>39</v>
      </c>
      <c r="H5" s="149"/>
      <c r="I5" s="149"/>
      <c r="J5" s="149"/>
    </row>
    <row r="6" spans="2:10" x14ac:dyDescent="0.2">
      <c r="B6" s="149" t="s">
        <v>152</v>
      </c>
      <c r="C6" s="150">
        <v>12</v>
      </c>
      <c r="D6" s="149">
        <v>73.5</v>
      </c>
      <c r="E6" s="149">
        <v>2.48</v>
      </c>
      <c r="F6" s="149">
        <v>1.75</v>
      </c>
      <c r="G6" s="149">
        <v>32</v>
      </c>
      <c r="H6" s="149"/>
      <c r="I6" s="149"/>
      <c r="J6" s="149"/>
    </row>
    <row r="7" spans="2:10" x14ac:dyDescent="0.2">
      <c r="B7" s="149" t="s">
        <v>153</v>
      </c>
      <c r="C7" s="150">
        <v>13</v>
      </c>
      <c r="D7" s="149">
        <v>73.5</v>
      </c>
      <c r="E7" s="149">
        <v>2.4500000000000002</v>
      </c>
      <c r="F7" s="149">
        <v>1.25</v>
      </c>
      <c r="G7" s="149">
        <v>38</v>
      </c>
      <c r="H7" s="149"/>
      <c r="I7" s="149"/>
      <c r="J7" s="149"/>
    </row>
    <row r="8" spans="2:10" x14ac:dyDescent="0.2">
      <c r="B8" s="149" t="s">
        <v>154</v>
      </c>
      <c r="C8" s="150">
        <v>14</v>
      </c>
      <c r="D8" s="149">
        <v>73.5</v>
      </c>
      <c r="E8" s="149">
        <v>2.48</v>
      </c>
      <c r="F8" s="149">
        <v>1.75</v>
      </c>
      <c r="G8" s="149">
        <v>33</v>
      </c>
      <c r="H8" s="149"/>
      <c r="I8" s="149"/>
      <c r="J8" s="149"/>
    </row>
    <row r="9" spans="2:10" x14ac:dyDescent="0.2">
      <c r="B9" s="149" t="s">
        <v>155</v>
      </c>
      <c r="C9" s="150">
        <v>15</v>
      </c>
      <c r="D9" s="149">
        <v>73.5</v>
      </c>
      <c r="E9" s="149">
        <v>2.5</v>
      </c>
      <c r="F9" s="149">
        <v>0.6</v>
      </c>
      <c r="G9" s="149">
        <v>36</v>
      </c>
      <c r="H9" s="149"/>
      <c r="I9" s="149"/>
      <c r="J9" s="149"/>
    </row>
    <row r="10" spans="2:10" x14ac:dyDescent="0.2">
      <c r="B10" s="149" t="s">
        <v>156</v>
      </c>
      <c r="C10" s="150">
        <v>16</v>
      </c>
      <c r="D10" s="149">
        <v>73.5</v>
      </c>
      <c r="E10" s="149">
        <v>2.5</v>
      </c>
      <c r="F10" s="149">
        <v>1.75</v>
      </c>
      <c r="G10" s="149">
        <v>39</v>
      </c>
      <c r="H10" s="149"/>
      <c r="I10" s="149"/>
      <c r="J10" s="149"/>
    </row>
    <row r="11" spans="2:10" x14ac:dyDescent="0.2">
      <c r="B11" s="149" t="s">
        <v>157</v>
      </c>
      <c r="C11" s="150">
        <v>17</v>
      </c>
      <c r="D11" s="149">
        <v>73.5</v>
      </c>
      <c r="E11" s="149">
        <v>2.42</v>
      </c>
      <c r="F11" s="149">
        <v>1.75</v>
      </c>
      <c r="G11" s="149">
        <v>40</v>
      </c>
      <c r="H11" s="149"/>
      <c r="I11" s="149"/>
      <c r="J11" s="149"/>
    </row>
    <row r="12" spans="2:10" x14ac:dyDescent="0.2">
      <c r="B12" s="149" t="s">
        <v>158</v>
      </c>
      <c r="C12" s="150">
        <v>18</v>
      </c>
      <c r="D12" s="149">
        <v>73.5</v>
      </c>
      <c r="E12" s="149">
        <v>2.5</v>
      </c>
      <c r="F12" s="149">
        <v>1.4</v>
      </c>
      <c r="G12" s="149">
        <v>38</v>
      </c>
      <c r="H12" s="149"/>
      <c r="I12" s="149"/>
      <c r="J12" s="149"/>
    </row>
    <row r="13" spans="2:10" x14ac:dyDescent="0.2">
      <c r="B13" s="149" t="s">
        <v>159</v>
      </c>
      <c r="C13" s="150">
        <v>19</v>
      </c>
      <c r="D13" s="149">
        <v>73.5</v>
      </c>
      <c r="E13" s="149">
        <v>2.5</v>
      </c>
      <c r="F13" s="149">
        <v>1.4</v>
      </c>
      <c r="G13" s="149">
        <v>40</v>
      </c>
      <c r="H13" s="149"/>
      <c r="I13" s="149"/>
      <c r="J13" s="149"/>
    </row>
    <row r="14" spans="2:10" x14ac:dyDescent="0.2">
      <c r="B14" s="149" t="s">
        <v>143</v>
      </c>
      <c r="C14" s="150">
        <v>2</v>
      </c>
      <c r="D14" s="149">
        <v>73.5</v>
      </c>
      <c r="E14" s="149">
        <v>2.4500000000000002</v>
      </c>
      <c r="F14" s="149">
        <v>1.75</v>
      </c>
      <c r="G14" s="149">
        <v>42</v>
      </c>
      <c r="H14" s="149"/>
      <c r="I14" s="149"/>
      <c r="J14" s="149"/>
    </row>
    <row r="15" spans="2:10" x14ac:dyDescent="0.2">
      <c r="B15" s="149" t="s">
        <v>160</v>
      </c>
      <c r="C15" s="150">
        <v>20</v>
      </c>
      <c r="D15" s="149">
        <v>73.5</v>
      </c>
      <c r="E15" s="149">
        <v>2.5</v>
      </c>
      <c r="F15" s="149">
        <v>1.4</v>
      </c>
      <c r="G15" s="149">
        <v>42</v>
      </c>
      <c r="H15" s="149"/>
      <c r="I15" s="149"/>
      <c r="J15" s="149"/>
    </row>
    <row r="16" spans="2:10" x14ac:dyDescent="0.2">
      <c r="B16" s="149" t="s">
        <v>161</v>
      </c>
      <c r="C16" s="150">
        <v>21</v>
      </c>
      <c r="D16" s="149">
        <v>73.5</v>
      </c>
      <c r="E16" s="149">
        <v>2.5</v>
      </c>
      <c r="F16" s="149">
        <v>1.8</v>
      </c>
      <c r="G16" s="149">
        <v>38</v>
      </c>
      <c r="H16" s="149"/>
      <c r="I16" s="149"/>
      <c r="J16" s="149"/>
    </row>
    <row r="17" spans="2:12" x14ac:dyDescent="0.2">
      <c r="B17" s="149" t="s">
        <v>162</v>
      </c>
      <c r="C17" s="150">
        <v>22</v>
      </c>
      <c r="D17" s="149">
        <v>73.5</v>
      </c>
      <c r="E17" s="149">
        <v>2.5</v>
      </c>
      <c r="F17" s="149">
        <v>1.8</v>
      </c>
      <c r="G17" s="149">
        <v>40</v>
      </c>
      <c r="H17" s="149"/>
      <c r="I17" s="149"/>
      <c r="J17" s="149"/>
      <c r="L17" s="124"/>
    </row>
    <row r="18" spans="2:12" x14ac:dyDescent="0.2">
      <c r="B18" s="149" t="s">
        <v>163</v>
      </c>
      <c r="C18" s="150">
        <v>23</v>
      </c>
      <c r="D18" s="149">
        <v>73.5</v>
      </c>
      <c r="E18" s="149">
        <v>2.5</v>
      </c>
      <c r="F18" s="149">
        <v>1.8</v>
      </c>
      <c r="G18" s="149">
        <v>42</v>
      </c>
      <c r="H18" s="149"/>
      <c r="I18" s="149"/>
      <c r="J18" s="149"/>
    </row>
    <row r="19" spans="2:12" x14ac:dyDescent="0.2">
      <c r="B19" s="149" t="s">
        <v>164</v>
      </c>
      <c r="C19" s="150">
        <v>24</v>
      </c>
      <c r="D19" s="149">
        <v>73.5</v>
      </c>
      <c r="E19" s="149">
        <v>2.5</v>
      </c>
      <c r="F19" s="149">
        <v>1.2</v>
      </c>
      <c r="G19" s="149">
        <v>38</v>
      </c>
      <c r="H19" s="149">
        <v>2.13</v>
      </c>
      <c r="I19" s="149">
        <v>18</v>
      </c>
      <c r="J19" s="149"/>
    </row>
    <row r="20" spans="2:12" x14ac:dyDescent="0.2">
      <c r="B20" s="149" t="s">
        <v>165</v>
      </c>
      <c r="C20" s="150">
        <v>25</v>
      </c>
      <c r="D20" s="149">
        <v>73.5</v>
      </c>
      <c r="E20" s="149">
        <v>2.5</v>
      </c>
      <c r="F20" s="149">
        <v>1</v>
      </c>
      <c r="G20" s="149">
        <v>36</v>
      </c>
      <c r="H20" s="149">
        <v>2.15</v>
      </c>
      <c r="I20" s="149">
        <v>18</v>
      </c>
      <c r="J20" s="149"/>
    </row>
    <row r="21" spans="2:12" x14ac:dyDescent="0.2">
      <c r="B21" s="149" t="s">
        <v>166</v>
      </c>
      <c r="C21" s="150">
        <v>27</v>
      </c>
      <c r="D21" s="149">
        <v>73.5</v>
      </c>
      <c r="E21" s="149">
        <v>2.5</v>
      </c>
      <c r="F21" s="149">
        <v>1.8</v>
      </c>
      <c r="G21" s="149">
        <v>44</v>
      </c>
      <c r="H21" s="149"/>
      <c r="I21" s="149"/>
      <c r="J21" s="149"/>
    </row>
    <row r="22" spans="2:12" x14ac:dyDescent="0.2">
      <c r="B22" s="149" t="s">
        <v>167</v>
      </c>
      <c r="C22" s="150">
        <v>28</v>
      </c>
      <c r="D22" s="149">
        <v>73.5</v>
      </c>
      <c r="E22" s="149">
        <v>2.5</v>
      </c>
      <c r="F22" s="149">
        <v>1.8</v>
      </c>
      <c r="G22" s="149">
        <v>41</v>
      </c>
      <c r="H22" s="149"/>
      <c r="I22" s="149"/>
      <c r="J22" s="149"/>
    </row>
    <row r="23" spans="2:12" x14ac:dyDescent="0.2">
      <c r="B23" s="149" t="s">
        <v>168</v>
      </c>
      <c r="C23" s="150">
        <v>29</v>
      </c>
      <c r="D23" s="149">
        <v>73.5</v>
      </c>
      <c r="E23" s="149">
        <v>2.4500000000000002</v>
      </c>
      <c r="F23" s="149">
        <v>1.25</v>
      </c>
      <c r="G23" s="149">
        <v>42</v>
      </c>
      <c r="H23" s="149"/>
      <c r="I23" s="149"/>
      <c r="J23" s="149"/>
    </row>
    <row r="24" spans="2:12" x14ac:dyDescent="0.2">
      <c r="B24" s="149" t="s">
        <v>144</v>
      </c>
      <c r="C24" s="150">
        <v>3</v>
      </c>
      <c r="D24" s="149">
        <v>73.5</v>
      </c>
      <c r="E24" s="149">
        <v>2.5</v>
      </c>
      <c r="F24" s="149">
        <v>1.5</v>
      </c>
      <c r="G24" s="149">
        <v>39</v>
      </c>
      <c r="H24" s="149"/>
      <c r="I24" s="149"/>
      <c r="J24" s="149"/>
    </row>
    <row r="25" spans="2:12" x14ac:dyDescent="0.2">
      <c r="B25" s="149" t="s">
        <v>169</v>
      </c>
      <c r="C25" s="150">
        <v>30</v>
      </c>
      <c r="D25" s="149">
        <v>73.5</v>
      </c>
      <c r="E25" s="149">
        <v>2.5</v>
      </c>
      <c r="F25" s="149">
        <v>1.4</v>
      </c>
      <c r="G25" s="149">
        <v>36</v>
      </c>
      <c r="H25" s="149">
        <v>2.15</v>
      </c>
      <c r="I25" s="149">
        <v>18</v>
      </c>
      <c r="J25" s="149"/>
    </row>
    <row r="26" spans="2:12" x14ac:dyDescent="0.2">
      <c r="B26" s="149" t="s">
        <v>170</v>
      </c>
      <c r="C26" s="150">
        <v>31</v>
      </c>
      <c r="D26" s="149">
        <v>73.5</v>
      </c>
      <c r="E26" s="149">
        <v>2.4500000000000002</v>
      </c>
      <c r="F26" s="149">
        <v>1.5</v>
      </c>
      <c r="G26" s="149">
        <v>36</v>
      </c>
      <c r="H26" s="149"/>
      <c r="I26" s="149"/>
      <c r="J26" s="149"/>
    </row>
    <row r="27" spans="2:12" x14ac:dyDescent="0.2">
      <c r="B27" s="149" t="s">
        <v>171</v>
      </c>
      <c r="C27" s="150">
        <v>32</v>
      </c>
      <c r="D27" s="149">
        <v>73.5</v>
      </c>
      <c r="E27" s="149">
        <v>2.48</v>
      </c>
      <c r="F27" s="149">
        <v>1.7</v>
      </c>
      <c r="G27" s="149">
        <v>44</v>
      </c>
      <c r="H27" s="149"/>
      <c r="I27" s="149"/>
      <c r="J27" s="149"/>
    </row>
    <row r="28" spans="2:12" x14ac:dyDescent="0.2">
      <c r="B28" s="149" t="s">
        <v>172</v>
      </c>
      <c r="C28" s="150">
        <v>33</v>
      </c>
      <c r="D28" s="149">
        <v>70.5</v>
      </c>
      <c r="E28" s="149">
        <v>2.5</v>
      </c>
      <c r="F28" s="149">
        <v>1.8</v>
      </c>
      <c r="G28" s="149">
        <v>44</v>
      </c>
      <c r="H28" s="149"/>
      <c r="I28" s="149"/>
      <c r="J28" s="149"/>
    </row>
    <row r="29" spans="2:12" x14ac:dyDescent="0.2">
      <c r="B29" s="149" t="s">
        <v>173</v>
      </c>
      <c r="C29" s="150">
        <v>34</v>
      </c>
      <c r="D29" s="149">
        <v>73.5</v>
      </c>
      <c r="E29" s="149">
        <v>2.5</v>
      </c>
      <c r="F29" s="149">
        <v>1.4</v>
      </c>
      <c r="G29" s="149">
        <v>40</v>
      </c>
      <c r="H29" s="149">
        <v>2.11</v>
      </c>
      <c r="I29" s="149">
        <v>18</v>
      </c>
      <c r="J29" s="149"/>
    </row>
    <row r="30" spans="2:12" x14ac:dyDescent="0.2">
      <c r="B30" s="149" t="s">
        <v>174</v>
      </c>
      <c r="C30" s="150">
        <v>35</v>
      </c>
      <c r="D30" s="149">
        <v>73.5</v>
      </c>
      <c r="E30" s="149">
        <v>2.5</v>
      </c>
      <c r="F30" s="149">
        <v>1.4</v>
      </c>
      <c r="G30" s="149">
        <v>43</v>
      </c>
      <c r="H30" s="149"/>
      <c r="I30" s="149"/>
      <c r="J30" s="149"/>
    </row>
    <row r="31" spans="2:12" x14ac:dyDescent="0.2">
      <c r="B31" s="149" t="s">
        <v>175</v>
      </c>
      <c r="C31" s="150">
        <v>36</v>
      </c>
      <c r="D31" s="149">
        <v>73.5</v>
      </c>
      <c r="E31" s="149">
        <v>2.5</v>
      </c>
      <c r="F31" s="149">
        <v>1.4</v>
      </c>
      <c r="G31" s="149">
        <v>38</v>
      </c>
      <c r="H31" s="149">
        <v>2.17</v>
      </c>
      <c r="I31" s="149">
        <v>20</v>
      </c>
      <c r="J31" s="149"/>
    </row>
    <row r="32" spans="2:12" x14ac:dyDescent="0.2">
      <c r="B32" s="149" t="s">
        <v>176</v>
      </c>
      <c r="C32" s="150">
        <v>37</v>
      </c>
      <c r="D32" s="149">
        <v>73.5</v>
      </c>
      <c r="E32" s="149">
        <v>2.5</v>
      </c>
      <c r="F32" s="149">
        <v>1.4</v>
      </c>
      <c r="G32" s="149">
        <v>39</v>
      </c>
      <c r="H32" s="149">
        <v>2.12</v>
      </c>
      <c r="I32" s="149">
        <v>18</v>
      </c>
      <c r="J32" s="149"/>
    </row>
    <row r="33" spans="2:10" x14ac:dyDescent="0.2">
      <c r="B33" s="149" t="s">
        <v>177</v>
      </c>
      <c r="C33" s="150">
        <v>38</v>
      </c>
      <c r="D33" s="149">
        <v>73.5</v>
      </c>
      <c r="E33" s="149">
        <v>2.5</v>
      </c>
      <c r="F33" s="149">
        <v>1.4</v>
      </c>
      <c r="G33" s="149">
        <v>38</v>
      </c>
      <c r="H33" s="149">
        <v>2.13</v>
      </c>
      <c r="I33" s="149">
        <v>18</v>
      </c>
      <c r="J33" s="149"/>
    </row>
    <row r="34" spans="2:10" x14ac:dyDescent="0.2">
      <c r="B34" s="149" t="s">
        <v>178</v>
      </c>
      <c r="C34" s="150">
        <v>39</v>
      </c>
      <c r="D34" s="149">
        <v>73.5</v>
      </c>
      <c r="E34" s="149">
        <v>2.48</v>
      </c>
      <c r="F34" s="149">
        <v>1.45</v>
      </c>
      <c r="G34" s="149">
        <v>36</v>
      </c>
      <c r="H34" s="149">
        <v>2.2799999999999998</v>
      </c>
      <c r="I34" s="149">
        <v>26</v>
      </c>
      <c r="J34" s="149"/>
    </row>
    <row r="35" spans="2:10" x14ac:dyDescent="0.2">
      <c r="B35" s="149" t="s">
        <v>145</v>
      </c>
      <c r="C35" s="150">
        <v>4</v>
      </c>
      <c r="D35" s="149">
        <v>73.5</v>
      </c>
      <c r="E35" s="149">
        <v>2.4500000000000002</v>
      </c>
      <c r="F35" s="149">
        <v>1.5</v>
      </c>
      <c r="G35" s="149">
        <v>39</v>
      </c>
      <c r="H35" s="149"/>
      <c r="I35" s="149"/>
      <c r="J35" s="149"/>
    </row>
    <row r="36" spans="2:10" x14ac:dyDescent="0.2">
      <c r="B36" s="149" t="s">
        <v>179</v>
      </c>
      <c r="C36" s="150">
        <v>40</v>
      </c>
      <c r="D36" s="149">
        <v>73.5</v>
      </c>
      <c r="E36" s="149">
        <v>2.5</v>
      </c>
      <c r="F36" s="149">
        <v>1.4</v>
      </c>
      <c r="G36" s="149">
        <v>40</v>
      </c>
      <c r="H36" s="149">
        <v>2.1800000000000002</v>
      </c>
      <c r="I36" s="149">
        <v>22</v>
      </c>
      <c r="J36" s="149"/>
    </row>
    <row r="37" spans="2:10" x14ac:dyDescent="0.2">
      <c r="B37" s="149" t="s">
        <v>180</v>
      </c>
      <c r="C37" s="150">
        <v>41</v>
      </c>
      <c r="D37" s="149">
        <v>73.5</v>
      </c>
      <c r="E37" s="149">
        <v>2.5</v>
      </c>
      <c r="F37" s="149">
        <v>1.4</v>
      </c>
      <c r="G37" s="149">
        <v>40</v>
      </c>
      <c r="H37" s="149">
        <v>2.14</v>
      </c>
      <c r="I37" s="149">
        <v>22</v>
      </c>
      <c r="J37" s="149"/>
    </row>
    <row r="38" spans="2:10" x14ac:dyDescent="0.2">
      <c r="B38" s="149" t="s">
        <v>181</v>
      </c>
      <c r="C38" s="150">
        <v>42</v>
      </c>
      <c r="D38" s="149">
        <v>73.5</v>
      </c>
      <c r="E38" s="149">
        <v>2.5</v>
      </c>
      <c r="F38" s="149">
        <v>1.4</v>
      </c>
      <c r="G38" s="149">
        <v>38</v>
      </c>
      <c r="H38" s="149">
        <v>2.16</v>
      </c>
      <c r="I38" s="149">
        <v>22</v>
      </c>
      <c r="J38" s="149"/>
    </row>
    <row r="39" spans="2:10" x14ac:dyDescent="0.2">
      <c r="B39" s="149" t="s">
        <v>182</v>
      </c>
      <c r="C39" s="150">
        <v>43</v>
      </c>
      <c r="D39" s="149">
        <v>73.5</v>
      </c>
      <c r="E39" s="149">
        <v>2.5</v>
      </c>
      <c r="F39" s="149">
        <v>1.4</v>
      </c>
      <c r="G39" s="149">
        <v>42</v>
      </c>
      <c r="H39" s="149">
        <v>2.16</v>
      </c>
      <c r="I39" s="149">
        <v>26</v>
      </c>
      <c r="J39" s="149"/>
    </row>
    <row r="40" spans="2:10" x14ac:dyDescent="0.2">
      <c r="B40" s="149" t="s">
        <v>183</v>
      </c>
      <c r="C40" s="150">
        <v>44</v>
      </c>
      <c r="D40" s="149">
        <v>73.5</v>
      </c>
      <c r="E40" s="149">
        <v>2.5</v>
      </c>
      <c r="F40" s="149">
        <v>1.4</v>
      </c>
      <c r="G40" s="149">
        <v>39</v>
      </c>
      <c r="H40" s="149">
        <v>2.06</v>
      </c>
      <c r="I40" s="149">
        <v>20</v>
      </c>
      <c r="J40" s="149"/>
    </row>
    <row r="41" spans="2:10" x14ac:dyDescent="0.2">
      <c r="B41" s="149" t="s">
        <v>184</v>
      </c>
      <c r="C41" s="150">
        <v>45</v>
      </c>
      <c r="D41" s="149">
        <v>73.5</v>
      </c>
      <c r="E41" s="149">
        <v>2.48</v>
      </c>
      <c r="F41" s="149">
        <v>1.3</v>
      </c>
      <c r="G41" s="149">
        <v>36</v>
      </c>
      <c r="H41" s="149">
        <v>2.2799999999999998</v>
      </c>
      <c r="I41" s="149">
        <v>26</v>
      </c>
      <c r="J41" s="149"/>
    </row>
    <row r="42" spans="2:10" x14ac:dyDescent="0.2">
      <c r="B42" s="149" t="s">
        <v>185</v>
      </c>
      <c r="C42" s="150">
        <v>46</v>
      </c>
      <c r="D42" s="149">
        <v>73.5</v>
      </c>
      <c r="E42" s="149">
        <v>2.5</v>
      </c>
      <c r="F42" s="149">
        <v>1.4</v>
      </c>
      <c r="G42" s="149">
        <v>40</v>
      </c>
      <c r="H42" s="149">
        <v>2.15</v>
      </c>
      <c r="I42" s="149">
        <v>20</v>
      </c>
      <c r="J42" s="149"/>
    </row>
    <row r="43" spans="2:10" x14ac:dyDescent="0.2">
      <c r="B43" s="149" t="s">
        <v>324</v>
      </c>
      <c r="C43" s="150">
        <v>48</v>
      </c>
      <c r="D43" s="149">
        <v>73.5</v>
      </c>
      <c r="E43" s="149">
        <v>2.48</v>
      </c>
      <c r="F43" s="149">
        <v>1.6</v>
      </c>
      <c r="G43" s="149">
        <v>36</v>
      </c>
      <c r="H43" s="149">
        <v>2.25</v>
      </c>
      <c r="I43" s="149">
        <v>25</v>
      </c>
      <c r="J43" s="149">
        <v>11</v>
      </c>
    </row>
    <row r="44" spans="2:10" x14ac:dyDescent="0.2">
      <c r="B44" s="149" t="s">
        <v>186</v>
      </c>
      <c r="C44" s="150">
        <v>49</v>
      </c>
      <c r="D44" s="149">
        <v>73.5</v>
      </c>
      <c r="E44" s="149">
        <v>2.5</v>
      </c>
      <c r="F44" s="149">
        <v>1.4</v>
      </c>
      <c r="G44" s="149">
        <v>39</v>
      </c>
      <c r="H44" s="149">
        <v>2.2000000000000002</v>
      </c>
      <c r="I44" s="149">
        <v>26</v>
      </c>
      <c r="J44" s="149"/>
    </row>
    <row r="45" spans="2:10" x14ac:dyDescent="0.2">
      <c r="B45" s="149" t="s">
        <v>146</v>
      </c>
      <c r="C45" s="150">
        <v>5</v>
      </c>
      <c r="D45" s="149">
        <v>73.5</v>
      </c>
      <c r="E45" s="149">
        <v>2.4500000000000002</v>
      </c>
      <c r="F45" s="149">
        <v>1.5</v>
      </c>
      <c r="G45" s="149">
        <v>37</v>
      </c>
      <c r="H45" s="149"/>
      <c r="I45" s="149"/>
      <c r="J45" s="149"/>
    </row>
    <row r="46" spans="2:10" x14ac:dyDescent="0.2">
      <c r="B46" s="149" t="s">
        <v>187</v>
      </c>
      <c r="C46" s="150">
        <v>50</v>
      </c>
      <c r="D46" s="149">
        <v>73.5</v>
      </c>
      <c r="E46" s="149">
        <v>2.5</v>
      </c>
      <c r="F46" s="149">
        <v>1.4</v>
      </c>
      <c r="G46" s="149">
        <v>39</v>
      </c>
      <c r="H46" s="149">
        <v>2.27</v>
      </c>
      <c r="I46" s="149">
        <v>26</v>
      </c>
      <c r="J46" s="149"/>
    </row>
    <row r="47" spans="2:10" x14ac:dyDescent="0.2">
      <c r="B47" s="149" t="s">
        <v>188</v>
      </c>
      <c r="C47" s="150">
        <v>51</v>
      </c>
      <c r="D47" s="149">
        <v>73.5</v>
      </c>
      <c r="E47" s="149">
        <v>2.52</v>
      </c>
      <c r="F47" s="149">
        <v>1.4</v>
      </c>
      <c r="G47" s="149">
        <v>43</v>
      </c>
      <c r="H47" s="149"/>
      <c r="I47" s="149"/>
      <c r="J47" s="149"/>
    </row>
    <row r="48" spans="2:10" x14ac:dyDescent="0.2">
      <c r="B48" s="149" t="s">
        <v>325</v>
      </c>
      <c r="C48" s="150">
        <v>52</v>
      </c>
      <c r="D48" s="149">
        <v>73.5</v>
      </c>
      <c r="E48" s="149">
        <v>2.5</v>
      </c>
      <c r="F48" s="149">
        <v>1.6</v>
      </c>
      <c r="G48" s="149">
        <v>36</v>
      </c>
      <c r="H48" s="149">
        <v>2.25</v>
      </c>
      <c r="I48" s="149">
        <v>25</v>
      </c>
      <c r="J48" s="149">
        <v>11</v>
      </c>
    </row>
    <row r="49" spans="2:10" x14ac:dyDescent="0.2">
      <c r="B49" s="149" t="s">
        <v>326</v>
      </c>
      <c r="C49" s="150">
        <v>53</v>
      </c>
      <c r="D49" s="149">
        <v>73.5</v>
      </c>
      <c r="E49" s="149">
        <v>2.52</v>
      </c>
      <c r="F49" s="149">
        <v>1.6</v>
      </c>
      <c r="G49" s="149">
        <v>36</v>
      </c>
      <c r="H49" s="149">
        <v>2.25</v>
      </c>
      <c r="I49" s="149">
        <v>25</v>
      </c>
      <c r="J49" s="149">
        <v>11</v>
      </c>
    </row>
    <row r="50" spans="2:10" x14ac:dyDescent="0.2">
      <c r="B50" s="149" t="s">
        <v>189</v>
      </c>
      <c r="C50" s="150">
        <v>54</v>
      </c>
      <c r="D50" s="149">
        <v>73.5</v>
      </c>
      <c r="E50" s="149">
        <v>2.48</v>
      </c>
      <c r="F50" s="149">
        <v>1.5</v>
      </c>
      <c r="G50" s="149">
        <v>40</v>
      </c>
      <c r="H50" s="149">
        <v>2.1080000000000001</v>
      </c>
      <c r="I50" s="149">
        <v>18</v>
      </c>
      <c r="J50" s="149"/>
    </row>
    <row r="51" spans="2:10" x14ac:dyDescent="0.2">
      <c r="B51" s="149" t="s">
        <v>190</v>
      </c>
      <c r="C51" s="150">
        <v>56</v>
      </c>
      <c r="D51" s="149">
        <v>73.5</v>
      </c>
      <c r="E51" s="149">
        <v>2.5</v>
      </c>
      <c r="F51" s="149">
        <v>1.2</v>
      </c>
      <c r="G51" s="149">
        <v>38</v>
      </c>
      <c r="H51" s="149">
        <v>2.17</v>
      </c>
      <c r="I51" s="149">
        <v>20</v>
      </c>
      <c r="J51" s="149"/>
    </row>
    <row r="52" spans="2:10" x14ac:dyDescent="0.2">
      <c r="B52" s="149" t="s">
        <v>191</v>
      </c>
      <c r="C52" s="150">
        <v>57</v>
      </c>
      <c r="D52" s="149">
        <v>73.5</v>
      </c>
      <c r="E52" s="149">
        <v>2.5</v>
      </c>
      <c r="F52" s="149">
        <v>1.4</v>
      </c>
      <c r="G52" s="149">
        <v>37</v>
      </c>
      <c r="H52" s="149">
        <v>2.2320000000000002</v>
      </c>
      <c r="I52" s="149">
        <v>26</v>
      </c>
      <c r="J52" s="149"/>
    </row>
    <row r="53" spans="2:10" x14ac:dyDescent="0.2">
      <c r="B53" s="149" t="s">
        <v>327</v>
      </c>
      <c r="C53" s="150">
        <v>58</v>
      </c>
      <c r="D53" s="149">
        <v>73.5</v>
      </c>
      <c r="E53" s="149">
        <v>2.46</v>
      </c>
      <c r="F53" s="149">
        <v>1.6</v>
      </c>
      <c r="G53" s="149">
        <v>36</v>
      </c>
      <c r="H53" s="149">
        <v>2.25</v>
      </c>
      <c r="I53" s="149">
        <v>25</v>
      </c>
      <c r="J53" s="149">
        <v>11</v>
      </c>
    </row>
    <row r="54" spans="2:10" x14ac:dyDescent="0.2">
      <c r="B54" s="149" t="s">
        <v>192</v>
      </c>
      <c r="C54" s="150">
        <v>59</v>
      </c>
      <c r="D54" s="149">
        <v>73.5</v>
      </c>
      <c r="E54" s="149">
        <v>2.5</v>
      </c>
      <c r="F54" s="149">
        <v>1.4</v>
      </c>
      <c r="G54" s="149">
        <v>39</v>
      </c>
      <c r="H54" s="149">
        <v>2.23</v>
      </c>
      <c r="I54" s="149">
        <v>24</v>
      </c>
      <c r="J54" s="149"/>
    </row>
    <row r="55" spans="2:10" x14ac:dyDescent="0.2">
      <c r="B55" s="149" t="s">
        <v>147</v>
      </c>
      <c r="C55" s="150">
        <v>6</v>
      </c>
      <c r="D55" s="149">
        <v>73.5</v>
      </c>
      <c r="E55" s="149">
        <v>2.4500000000000002</v>
      </c>
      <c r="F55" s="149">
        <v>1.75</v>
      </c>
      <c r="G55" s="149">
        <v>39</v>
      </c>
      <c r="H55" s="149"/>
      <c r="I55" s="149"/>
      <c r="J55" s="149"/>
    </row>
    <row r="56" spans="2:10" x14ac:dyDescent="0.2">
      <c r="B56" s="149" t="s">
        <v>328</v>
      </c>
      <c r="C56" s="150">
        <v>60</v>
      </c>
      <c r="D56" s="149">
        <v>73.5</v>
      </c>
      <c r="E56" s="149">
        <v>2.46</v>
      </c>
      <c r="F56" s="149">
        <v>1.6</v>
      </c>
      <c r="G56" s="149">
        <v>39</v>
      </c>
      <c r="H56" s="149">
        <v>2.13</v>
      </c>
      <c r="I56" s="149">
        <v>25</v>
      </c>
      <c r="J56" s="149">
        <v>11</v>
      </c>
    </row>
    <row r="57" spans="2:10" x14ac:dyDescent="0.2">
      <c r="B57" s="149" t="s">
        <v>329</v>
      </c>
      <c r="C57" s="150">
        <v>61</v>
      </c>
      <c r="D57" s="149">
        <v>73.5</v>
      </c>
      <c r="E57" s="149">
        <v>2.44</v>
      </c>
      <c r="F57" s="149">
        <v>1.6</v>
      </c>
      <c r="G57" s="149">
        <v>39</v>
      </c>
      <c r="H57" s="149">
        <v>2.13</v>
      </c>
      <c r="I57" s="149">
        <v>25</v>
      </c>
      <c r="J57" s="149">
        <v>11</v>
      </c>
    </row>
    <row r="58" spans="2:10" x14ac:dyDescent="0.2">
      <c r="B58" s="149" t="s">
        <v>330</v>
      </c>
      <c r="C58" s="150">
        <v>62</v>
      </c>
      <c r="D58" s="149">
        <v>73.5</v>
      </c>
      <c r="E58" s="149">
        <v>2.48</v>
      </c>
      <c r="F58" s="149">
        <v>1.6</v>
      </c>
      <c r="G58" s="149">
        <v>39</v>
      </c>
      <c r="H58" s="149">
        <v>2.13</v>
      </c>
      <c r="I58" s="149">
        <v>25</v>
      </c>
      <c r="J58" s="149">
        <v>11</v>
      </c>
    </row>
    <row r="59" spans="2:10" x14ac:dyDescent="0.2">
      <c r="B59" s="149" t="s">
        <v>331</v>
      </c>
      <c r="C59" s="150">
        <v>63</v>
      </c>
      <c r="D59" s="149">
        <v>73.5</v>
      </c>
      <c r="E59" s="149">
        <v>2.46</v>
      </c>
      <c r="F59" s="149">
        <v>1.6</v>
      </c>
      <c r="G59" s="149">
        <v>39</v>
      </c>
      <c r="H59" s="149">
        <v>2.1</v>
      </c>
      <c r="I59" s="149">
        <v>25</v>
      </c>
      <c r="J59" s="149">
        <v>11</v>
      </c>
    </row>
    <row r="60" spans="2:10" x14ac:dyDescent="0.2">
      <c r="B60" s="149" t="s">
        <v>332</v>
      </c>
      <c r="C60" s="150">
        <v>65</v>
      </c>
      <c r="D60" s="149">
        <v>73.5</v>
      </c>
      <c r="E60" s="149">
        <v>2.46</v>
      </c>
      <c r="F60" s="149">
        <v>1.6</v>
      </c>
      <c r="G60" s="149">
        <v>39</v>
      </c>
      <c r="H60" s="149">
        <v>2.16</v>
      </c>
      <c r="I60" s="149">
        <v>25</v>
      </c>
      <c r="J60" s="149">
        <v>11</v>
      </c>
    </row>
    <row r="61" spans="2:10" x14ac:dyDescent="0.2">
      <c r="B61" s="149" t="s">
        <v>333</v>
      </c>
      <c r="C61" s="150">
        <v>66</v>
      </c>
      <c r="D61" s="149">
        <v>73.5</v>
      </c>
      <c r="E61" s="149">
        <v>2.44</v>
      </c>
      <c r="F61" s="149">
        <v>1.6</v>
      </c>
      <c r="G61" s="149">
        <v>39</v>
      </c>
      <c r="H61" s="149">
        <v>2.16</v>
      </c>
      <c r="I61" s="149">
        <v>25</v>
      </c>
      <c r="J61" s="149">
        <v>11</v>
      </c>
    </row>
    <row r="62" spans="2:10" x14ac:dyDescent="0.2">
      <c r="B62" s="149" t="s">
        <v>334</v>
      </c>
      <c r="C62" s="150">
        <v>67</v>
      </c>
      <c r="D62" s="149">
        <v>73.5</v>
      </c>
      <c r="E62" s="149">
        <v>2.44</v>
      </c>
      <c r="F62" s="149">
        <v>1.6</v>
      </c>
      <c r="G62" s="149">
        <v>39</v>
      </c>
      <c r="H62" s="149">
        <v>2.1</v>
      </c>
      <c r="I62" s="149">
        <v>25</v>
      </c>
      <c r="J62" s="149">
        <v>11</v>
      </c>
    </row>
    <row r="63" spans="2:10" x14ac:dyDescent="0.2">
      <c r="B63" s="149" t="s">
        <v>335</v>
      </c>
      <c r="C63" s="150">
        <v>68</v>
      </c>
      <c r="D63" s="149">
        <v>73.5</v>
      </c>
      <c r="E63" s="149">
        <v>2.42</v>
      </c>
      <c r="F63" s="149">
        <v>1.6</v>
      </c>
      <c r="G63" s="149">
        <v>39</v>
      </c>
      <c r="H63" s="149">
        <v>2.0699999999999998</v>
      </c>
      <c r="I63" s="149">
        <v>25</v>
      </c>
      <c r="J63" s="149">
        <v>11</v>
      </c>
    </row>
    <row r="64" spans="2:10" x14ac:dyDescent="0.2">
      <c r="B64" s="149" t="s">
        <v>336</v>
      </c>
      <c r="C64" s="150">
        <v>69</v>
      </c>
      <c r="D64" s="149">
        <v>73.5</v>
      </c>
      <c r="E64" s="149">
        <v>2.48</v>
      </c>
      <c r="F64" s="149">
        <v>1.6</v>
      </c>
      <c r="G64" s="149">
        <v>39</v>
      </c>
      <c r="H64" s="149">
        <v>2.1</v>
      </c>
      <c r="I64" s="149">
        <v>25</v>
      </c>
      <c r="J64" s="149">
        <v>11</v>
      </c>
    </row>
    <row r="65" spans="2:10" x14ac:dyDescent="0.2">
      <c r="B65" s="149" t="s">
        <v>148</v>
      </c>
      <c r="C65" s="150">
        <v>7</v>
      </c>
      <c r="D65" s="149">
        <v>73.5</v>
      </c>
      <c r="E65" s="149">
        <v>2.4500000000000002</v>
      </c>
      <c r="F65" s="149">
        <v>1.25</v>
      </c>
      <c r="G65" s="149">
        <v>39</v>
      </c>
      <c r="H65" s="149"/>
      <c r="I65" s="149"/>
      <c r="J65" s="149"/>
    </row>
    <row r="66" spans="2:10" x14ac:dyDescent="0.2">
      <c r="B66" s="149" t="s">
        <v>337</v>
      </c>
      <c r="C66" s="150">
        <v>70</v>
      </c>
      <c r="D66" s="149">
        <v>73.5</v>
      </c>
      <c r="E66" s="149">
        <v>2.42</v>
      </c>
      <c r="F66" s="149">
        <v>1.6</v>
      </c>
      <c r="G66" s="149">
        <v>39</v>
      </c>
      <c r="H66" s="149">
        <v>2.04</v>
      </c>
      <c r="I66" s="149">
        <v>25</v>
      </c>
      <c r="J66" s="149">
        <v>11</v>
      </c>
    </row>
    <row r="67" spans="2:10" x14ac:dyDescent="0.2">
      <c r="B67" s="149" t="s">
        <v>338</v>
      </c>
      <c r="C67" s="150">
        <v>71</v>
      </c>
      <c r="D67" s="149">
        <v>73.5</v>
      </c>
      <c r="E67" s="149">
        <v>2.44</v>
      </c>
      <c r="F67" s="149">
        <v>1.6</v>
      </c>
      <c r="G67" s="149">
        <v>39</v>
      </c>
      <c r="H67" s="149">
        <v>2.0699999999999998</v>
      </c>
      <c r="I67" s="149">
        <v>25</v>
      </c>
      <c r="J67" s="149">
        <v>11</v>
      </c>
    </row>
    <row r="68" spans="2:10" x14ac:dyDescent="0.2">
      <c r="B68" s="149" t="s">
        <v>193</v>
      </c>
      <c r="C68" s="150">
        <v>72</v>
      </c>
      <c r="D68" s="149">
        <v>73.5</v>
      </c>
      <c r="E68" s="149">
        <v>2.5</v>
      </c>
      <c r="F68" s="149">
        <v>1.2</v>
      </c>
      <c r="G68" s="149">
        <v>38</v>
      </c>
      <c r="H68" s="149">
        <v>2.2000000000000002</v>
      </c>
      <c r="I68" s="149">
        <v>22</v>
      </c>
      <c r="J68" s="149"/>
    </row>
    <row r="69" spans="2:10" x14ac:dyDescent="0.2">
      <c r="B69" s="149" t="s">
        <v>339</v>
      </c>
      <c r="C69" s="150">
        <v>76</v>
      </c>
      <c r="D69" s="149">
        <v>73.5</v>
      </c>
      <c r="E69" s="149">
        <v>2.46</v>
      </c>
      <c r="F69" s="149">
        <v>1.55</v>
      </c>
      <c r="G69" s="149">
        <v>39</v>
      </c>
      <c r="H69" s="149">
        <v>2.1</v>
      </c>
      <c r="I69" s="149">
        <v>25</v>
      </c>
      <c r="J69" s="149">
        <v>11</v>
      </c>
    </row>
    <row r="70" spans="2:10" x14ac:dyDescent="0.2">
      <c r="B70" s="149" t="s">
        <v>340</v>
      </c>
      <c r="C70" s="150">
        <v>77</v>
      </c>
      <c r="D70" s="149">
        <v>73.5</v>
      </c>
      <c r="E70" s="149">
        <v>2.46</v>
      </c>
      <c r="F70" s="149">
        <v>1.6</v>
      </c>
      <c r="G70" s="149">
        <v>39</v>
      </c>
      <c r="H70" s="149">
        <v>2.0699999999999998</v>
      </c>
      <c r="I70" s="149">
        <v>25</v>
      </c>
      <c r="J70" s="149">
        <v>11</v>
      </c>
    </row>
    <row r="71" spans="2:10" x14ac:dyDescent="0.2">
      <c r="B71" s="149" t="s">
        <v>341</v>
      </c>
      <c r="C71" s="150">
        <v>78</v>
      </c>
      <c r="D71" s="149">
        <v>73.5</v>
      </c>
      <c r="E71" s="149">
        <v>2.48</v>
      </c>
      <c r="F71" s="149">
        <v>1.6</v>
      </c>
      <c r="G71" s="149">
        <v>39</v>
      </c>
      <c r="H71" s="149">
        <v>2.0699999999999998</v>
      </c>
      <c r="I71" s="149">
        <v>25</v>
      </c>
      <c r="J71" s="149">
        <v>11</v>
      </c>
    </row>
    <row r="72" spans="2:10" x14ac:dyDescent="0.2">
      <c r="B72" s="149" t="s">
        <v>342</v>
      </c>
      <c r="C72" s="150">
        <v>79</v>
      </c>
      <c r="D72" s="149">
        <v>73.5</v>
      </c>
      <c r="E72" s="149">
        <v>2.48</v>
      </c>
      <c r="F72" s="149">
        <v>1.6</v>
      </c>
      <c r="G72" s="149">
        <v>36</v>
      </c>
      <c r="H72" s="149">
        <v>2.0699999999999998</v>
      </c>
      <c r="I72" s="149">
        <v>25</v>
      </c>
      <c r="J72" s="149">
        <v>11</v>
      </c>
    </row>
    <row r="73" spans="2:10" x14ac:dyDescent="0.2">
      <c r="B73" s="149" t="s">
        <v>149</v>
      </c>
      <c r="C73" s="150">
        <v>8</v>
      </c>
      <c r="D73" s="149">
        <v>73.5</v>
      </c>
      <c r="E73" s="149">
        <v>2.5</v>
      </c>
      <c r="F73" s="149">
        <v>1.5</v>
      </c>
      <c r="G73" s="149">
        <v>37</v>
      </c>
      <c r="H73" s="149"/>
      <c r="I73" s="149"/>
      <c r="J73" s="149"/>
    </row>
    <row r="74" spans="2:10" x14ac:dyDescent="0.2">
      <c r="B74" s="149" t="s">
        <v>194</v>
      </c>
      <c r="C74" s="150">
        <v>80</v>
      </c>
      <c r="D74" s="149">
        <v>73.5</v>
      </c>
      <c r="E74" s="149">
        <v>2.4</v>
      </c>
      <c r="F74" s="149">
        <v>1.6</v>
      </c>
      <c r="G74" s="149">
        <v>39</v>
      </c>
      <c r="H74" s="149"/>
      <c r="I74" s="149"/>
      <c r="J74" s="149"/>
    </row>
    <row r="75" spans="2:10" x14ac:dyDescent="0.2">
      <c r="B75" s="149" t="s">
        <v>343</v>
      </c>
      <c r="C75" s="150">
        <v>81</v>
      </c>
      <c r="D75" s="149">
        <v>73.5</v>
      </c>
      <c r="E75" s="149">
        <v>2.44</v>
      </c>
      <c r="F75" s="149">
        <v>1.55</v>
      </c>
      <c r="G75" s="149">
        <v>39</v>
      </c>
      <c r="H75" s="149">
        <v>2.0699999999999998</v>
      </c>
      <c r="I75" s="149">
        <v>25</v>
      </c>
      <c r="J75" s="149">
        <v>11</v>
      </c>
    </row>
    <row r="76" spans="2:10" x14ac:dyDescent="0.2">
      <c r="B76" s="149" t="s">
        <v>344</v>
      </c>
      <c r="C76" s="150">
        <v>82</v>
      </c>
      <c r="D76" s="149">
        <v>73.5</v>
      </c>
      <c r="E76" s="149">
        <v>2.48</v>
      </c>
      <c r="F76" s="149">
        <v>1.55</v>
      </c>
      <c r="G76" s="149">
        <v>39</v>
      </c>
      <c r="H76" s="149">
        <v>2.1</v>
      </c>
      <c r="I76" s="149">
        <v>25</v>
      </c>
      <c r="J76" s="149">
        <v>11</v>
      </c>
    </row>
    <row r="77" spans="2:10" x14ac:dyDescent="0.2">
      <c r="B77" s="149" t="s">
        <v>345</v>
      </c>
      <c r="C77" s="150">
        <v>83</v>
      </c>
      <c r="D77" s="149">
        <v>73.5</v>
      </c>
      <c r="E77" s="149">
        <v>2.44</v>
      </c>
      <c r="F77" s="149">
        <v>1.55</v>
      </c>
      <c r="G77" s="149">
        <v>39</v>
      </c>
      <c r="H77" s="149">
        <v>2.04</v>
      </c>
      <c r="I77" s="149">
        <v>25</v>
      </c>
      <c r="J77" s="149">
        <v>11</v>
      </c>
    </row>
    <row r="78" spans="2:10" x14ac:dyDescent="0.2">
      <c r="B78" s="149" t="s">
        <v>346</v>
      </c>
      <c r="C78" s="150">
        <v>84</v>
      </c>
      <c r="D78" s="149">
        <v>73.5</v>
      </c>
      <c r="E78" s="149">
        <v>2.48</v>
      </c>
      <c r="F78" s="149">
        <v>1.5</v>
      </c>
      <c r="G78" s="149">
        <v>39</v>
      </c>
      <c r="H78" s="149">
        <v>2.1</v>
      </c>
      <c r="I78" s="149">
        <v>25</v>
      </c>
      <c r="J78" s="149">
        <v>11</v>
      </c>
    </row>
    <row r="79" spans="2:10" x14ac:dyDescent="0.2">
      <c r="B79" s="149" t="s">
        <v>347</v>
      </c>
      <c r="C79" s="150">
        <v>86</v>
      </c>
      <c r="D79" s="149">
        <v>73.5</v>
      </c>
      <c r="E79" s="149">
        <v>2.46</v>
      </c>
      <c r="F79" s="149">
        <v>1.5</v>
      </c>
      <c r="G79" s="149">
        <v>39</v>
      </c>
      <c r="H79" s="149">
        <v>2.0699999999999998</v>
      </c>
      <c r="I79" s="149">
        <v>25</v>
      </c>
      <c r="J79" s="149">
        <v>11</v>
      </c>
    </row>
    <row r="80" spans="2:10" x14ac:dyDescent="0.2">
      <c r="B80" s="149" t="s">
        <v>348</v>
      </c>
      <c r="C80" s="150">
        <v>87</v>
      </c>
      <c r="D80" s="149">
        <v>73.5</v>
      </c>
      <c r="E80" s="149">
        <v>2.48</v>
      </c>
      <c r="F80" s="149">
        <v>1.45</v>
      </c>
      <c r="G80" s="149">
        <v>39</v>
      </c>
      <c r="H80" s="149">
        <v>2.1</v>
      </c>
      <c r="I80" s="149">
        <v>25</v>
      </c>
      <c r="J80" s="149">
        <v>11</v>
      </c>
    </row>
    <row r="81" spans="2:10" x14ac:dyDescent="0.2">
      <c r="B81" s="149" t="s">
        <v>195</v>
      </c>
      <c r="C81" s="150">
        <v>88</v>
      </c>
      <c r="D81" s="149">
        <v>73.5</v>
      </c>
      <c r="E81" s="149">
        <v>2.56</v>
      </c>
      <c r="F81" s="149">
        <v>1.43</v>
      </c>
      <c r="G81" s="149">
        <v>32.4</v>
      </c>
      <c r="H81" s="149">
        <v>2.12</v>
      </c>
      <c r="I81" s="149">
        <v>16.2</v>
      </c>
      <c r="J81" s="149"/>
    </row>
    <row r="82" spans="2:10" x14ac:dyDescent="0.2">
      <c r="B82" s="149" t="s">
        <v>349</v>
      </c>
      <c r="C82" s="150">
        <v>89</v>
      </c>
      <c r="D82" s="149">
        <v>73.5</v>
      </c>
      <c r="E82" s="149">
        <v>2.48</v>
      </c>
      <c r="F82" s="149">
        <v>1.5</v>
      </c>
      <c r="G82" s="149">
        <v>39</v>
      </c>
      <c r="H82" s="149">
        <v>2.0699999999999998</v>
      </c>
      <c r="I82" s="149">
        <v>25</v>
      </c>
      <c r="J82" s="149">
        <v>11</v>
      </c>
    </row>
    <row r="83" spans="2:10" x14ac:dyDescent="0.2">
      <c r="B83" s="149" t="s">
        <v>150</v>
      </c>
      <c r="C83" s="150">
        <v>9</v>
      </c>
      <c r="D83" s="149">
        <v>73.5</v>
      </c>
      <c r="E83" s="149">
        <v>2.4500000000000002</v>
      </c>
      <c r="F83" s="149">
        <v>1.5</v>
      </c>
      <c r="G83" s="149">
        <v>42</v>
      </c>
      <c r="H83" s="149"/>
      <c r="I83" s="149"/>
      <c r="J83" s="149"/>
    </row>
    <row r="84" spans="2:10" x14ac:dyDescent="0.2">
      <c r="B84" s="149" t="s">
        <v>196</v>
      </c>
      <c r="C84" s="150">
        <v>91</v>
      </c>
      <c r="D84" s="149">
        <v>73.5</v>
      </c>
      <c r="E84" s="149">
        <v>2.4700000000000002</v>
      </c>
      <c r="F84" s="149">
        <v>1.4</v>
      </c>
      <c r="G84" s="149">
        <v>39</v>
      </c>
      <c r="H84" s="149">
        <v>2.27</v>
      </c>
      <c r="I84" s="149">
        <v>26</v>
      </c>
      <c r="J84" s="149"/>
    </row>
    <row r="85" spans="2:10" x14ac:dyDescent="0.2">
      <c r="B85" s="149" t="s">
        <v>197</v>
      </c>
      <c r="C85" s="150">
        <v>92</v>
      </c>
      <c r="D85" s="149">
        <v>73.5</v>
      </c>
      <c r="E85" s="149">
        <v>2.5</v>
      </c>
      <c r="F85" s="149">
        <v>1.6</v>
      </c>
      <c r="G85" s="149">
        <v>38</v>
      </c>
      <c r="H85" s="149"/>
      <c r="I85" s="149"/>
      <c r="J85" s="149"/>
    </row>
    <row r="86" spans="2:10" x14ac:dyDescent="0.2">
      <c r="B86" s="149" t="s">
        <v>198</v>
      </c>
      <c r="C86" s="150">
        <v>93</v>
      </c>
      <c r="D86" s="149">
        <v>73.5</v>
      </c>
      <c r="E86" s="149">
        <v>2.5</v>
      </c>
      <c r="F86" s="149">
        <v>1.6</v>
      </c>
      <c r="G86" s="149">
        <v>40</v>
      </c>
      <c r="H86" s="149"/>
      <c r="I86" s="149"/>
      <c r="J86" s="149"/>
    </row>
    <row r="87" spans="2:10" x14ac:dyDescent="0.2">
      <c r="B87" s="149" t="s">
        <v>199</v>
      </c>
      <c r="C87" s="150">
        <v>94</v>
      </c>
      <c r="D87" s="149">
        <v>73.5</v>
      </c>
      <c r="E87" s="149">
        <v>2.5</v>
      </c>
      <c r="F87" s="149">
        <v>1.65</v>
      </c>
      <c r="G87" s="149">
        <v>38</v>
      </c>
      <c r="H87" s="149"/>
      <c r="I87" s="149"/>
      <c r="J87" s="149"/>
    </row>
    <row r="88" spans="2:10" x14ac:dyDescent="0.2">
      <c r="B88" s="149" t="s">
        <v>200</v>
      </c>
      <c r="C88" s="150">
        <v>95</v>
      </c>
      <c r="D88" s="149">
        <v>73.5</v>
      </c>
      <c r="E88" s="149">
        <v>2.5</v>
      </c>
      <c r="F88" s="149">
        <v>1.65</v>
      </c>
      <c r="G88" s="149">
        <v>40</v>
      </c>
      <c r="H88" s="149"/>
      <c r="I88" s="149"/>
      <c r="J88" s="149"/>
    </row>
    <row r="89" spans="2:10" x14ac:dyDescent="0.2">
      <c r="B89" s="149" t="s">
        <v>201</v>
      </c>
      <c r="C89" s="150">
        <v>96</v>
      </c>
      <c r="D89" s="149">
        <v>73.5</v>
      </c>
      <c r="E89" s="149">
        <v>2.5</v>
      </c>
      <c r="F89" s="149">
        <v>1.75</v>
      </c>
      <c r="G89" s="149">
        <v>42</v>
      </c>
      <c r="H89" s="149"/>
      <c r="I89" s="149"/>
      <c r="J89" s="149"/>
    </row>
    <row r="90" spans="2:10" x14ac:dyDescent="0.2">
      <c r="B90" s="149" t="s">
        <v>15</v>
      </c>
      <c r="C90" s="150">
        <v>97</v>
      </c>
      <c r="D90" s="149">
        <v>73.5</v>
      </c>
      <c r="E90" s="149">
        <v>2.5</v>
      </c>
      <c r="F90" s="149">
        <v>1.8</v>
      </c>
      <c r="G90" s="149">
        <v>44.5</v>
      </c>
      <c r="H90" s="149"/>
      <c r="I90" s="149"/>
      <c r="J90" s="149"/>
    </row>
    <row r="91" spans="2:10" x14ac:dyDescent="0.2">
      <c r="B91" s="149" t="s">
        <v>202</v>
      </c>
      <c r="C91" s="150">
        <v>98</v>
      </c>
      <c r="D91" s="149">
        <v>73.5</v>
      </c>
      <c r="E91" s="149">
        <v>2.52</v>
      </c>
      <c r="F91" s="149">
        <v>1.8</v>
      </c>
      <c r="G91" s="149">
        <v>41</v>
      </c>
      <c r="H91" s="149"/>
      <c r="I91" s="149"/>
      <c r="J91" s="149"/>
    </row>
    <row r="92" spans="2:10" x14ac:dyDescent="0.2">
      <c r="B92" s="150" t="s">
        <v>118</v>
      </c>
      <c r="C92" s="150">
        <v>1</v>
      </c>
      <c r="D92" s="149">
        <v>68</v>
      </c>
      <c r="E92" s="149">
        <v>2.46</v>
      </c>
      <c r="F92" s="149">
        <v>1.4</v>
      </c>
      <c r="G92" s="149">
        <v>40</v>
      </c>
      <c r="H92" s="149"/>
      <c r="I92" s="149"/>
      <c r="J92" s="150"/>
    </row>
    <row r="93" spans="2:10" x14ac:dyDescent="0.2">
      <c r="B93" s="150" t="s">
        <v>127</v>
      </c>
      <c r="C93" s="150">
        <v>10</v>
      </c>
      <c r="D93" s="149">
        <v>68</v>
      </c>
      <c r="E93" s="149">
        <v>2.5</v>
      </c>
      <c r="F93" s="149">
        <v>1</v>
      </c>
      <c r="G93" s="149">
        <v>30</v>
      </c>
      <c r="H93" s="149">
        <v>2.06</v>
      </c>
      <c r="I93" s="149">
        <v>18</v>
      </c>
      <c r="J93" s="150"/>
    </row>
    <row r="94" spans="2:10" x14ac:dyDescent="0.2">
      <c r="B94" s="150" t="s">
        <v>128</v>
      </c>
      <c r="C94" s="150">
        <v>11</v>
      </c>
      <c r="D94" s="149">
        <v>68</v>
      </c>
      <c r="E94" s="149">
        <v>2.5</v>
      </c>
      <c r="F94" s="149">
        <v>1</v>
      </c>
      <c r="G94" s="149">
        <v>28</v>
      </c>
      <c r="H94" s="149">
        <v>2.11</v>
      </c>
      <c r="I94" s="149">
        <v>16</v>
      </c>
      <c r="J94" s="150"/>
    </row>
    <row r="95" spans="2:10" x14ac:dyDescent="0.2">
      <c r="B95" s="150" t="s">
        <v>129</v>
      </c>
      <c r="C95" s="150">
        <v>12</v>
      </c>
      <c r="D95" s="149">
        <v>68</v>
      </c>
      <c r="E95" s="149">
        <v>2.5</v>
      </c>
      <c r="F95" s="149">
        <v>1.4</v>
      </c>
      <c r="G95" s="149">
        <v>32</v>
      </c>
      <c r="H95" s="149"/>
      <c r="I95" s="149"/>
      <c r="J95" s="150"/>
    </row>
    <row r="96" spans="2:10" x14ac:dyDescent="0.2">
      <c r="B96" s="150" t="s">
        <v>130</v>
      </c>
      <c r="C96" s="150">
        <v>13</v>
      </c>
      <c r="D96" s="149">
        <v>68</v>
      </c>
      <c r="E96" s="149">
        <v>2.4500000000000002</v>
      </c>
      <c r="F96" s="149">
        <v>1.2</v>
      </c>
      <c r="G96" s="149">
        <v>28</v>
      </c>
      <c r="H96" s="149"/>
      <c r="I96" s="149"/>
      <c r="J96" s="150"/>
    </row>
    <row r="97" spans="2:10" x14ac:dyDescent="0.2">
      <c r="B97" s="150" t="s">
        <v>131</v>
      </c>
      <c r="C97" s="150">
        <v>14</v>
      </c>
      <c r="D97" s="149">
        <v>68</v>
      </c>
      <c r="E97" s="149">
        <v>2.48</v>
      </c>
      <c r="F97" s="149">
        <v>0.6</v>
      </c>
      <c r="G97" s="149">
        <v>28</v>
      </c>
      <c r="H97" s="149">
        <v>2.23</v>
      </c>
      <c r="I97" s="149">
        <v>18</v>
      </c>
      <c r="J97" s="150"/>
    </row>
    <row r="98" spans="2:10" x14ac:dyDescent="0.2">
      <c r="B98" s="150" t="s">
        <v>132</v>
      </c>
      <c r="C98" s="150">
        <v>15</v>
      </c>
      <c r="D98" s="149">
        <v>68</v>
      </c>
      <c r="E98" s="149">
        <v>2.5</v>
      </c>
      <c r="F98" s="149">
        <v>1.2</v>
      </c>
      <c r="G98" s="149">
        <v>32</v>
      </c>
      <c r="H98" s="149"/>
      <c r="I98" s="149"/>
      <c r="J98" s="150"/>
    </row>
    <row r="99" spans="2:10" x14ac:dyDescent="0.2">
      <c r="B99" s="150" t="s">
        <v>133</v>
      </c>
      <c r="C99" s="150">
        <v>16</v>
      </c>
      <c r="D99" s="149">
        <v>68</v>
      </c>
      <c r="E99" s="149">
        <v>2.5</v>
      </c>
      <c r="F99" s="149">
        <v>1.8</v>
      </c>
      <c r="G99" s="149">
        <v>32</v>
      </c>
      <c r="H99" s="149"/>
      <c r="I99" s="149"/>
      <c r="J99" s="150"/>
    </row>
    <row r="100" spans="2:10" x14ac:dyDescent="0.2">
      <c r="B100" s="150" t="s">
        <v>134</v>
      </c>
      <c r="C100" s="150">
        <v>17</v>
      </c>
      <c r="D100" s="149">
        <v>68</v>
      </c>
      <c r="E100" s="149">
        <v>2.5</v>
      </c>
      <c r="F100" s="149">
        <v>0.6</v>
      </c>
      <c r="G100" s="149">
        <v>36</v>
      </c>
      <c r="H100" s="149"/>
      <c r="I100" s="149"/>
      <c r="J100" s="150"/>
    </row>
    <row r="101" spans="2:10" x14ac:dyDescent="0.2">
      <c r="B101" s="150" t="s">
        <v>135</v>
      </c>
      <c r="C101" s="150">
        <v>18</v>
      </c>
      <c r="D101" s="149">
        <v>68</v>
      </c>
      <c r="E101" s="149">
        <v>2.48</v>
      </c>
      <c r="F101" s="149">
        <v>1</v>
      </c>
      <c r="G101" s="149">
        <v>34</v>
      </c>
      <c r="H101" s="149"/>
      <c r="I101" s="149"/>
      <c r="J101" s="150"/>
    </row>
    <row r="102" spans="2:10" x14ac:dyDescent="0.2">
      <c r="B102" s="150" t="s">
        <v>136</v>
      </c>
      <c r="C102" s="150">
        <v>19</v>
      </c>
      <c r="D102" s="149">
        <v>68</v>
      </c>
      <c r="E102" s="149">
        <v>2.44</v>
      </c>
      <c r="F102" s="149">
        <v>1</v>
      </c>
      <c r="G102" s="149">
        <v>32.6</v>
      </c>
      <c r="H102" s="149"/>
      <c r="I102" s="149"/>
      <c r="J102" s="150"/>
    </row>
    <row r="103" spans="2:10" x14ac:dyDescent="0.2">
      <c r="B103" s="150" t="s">
        <v>119</v>
      </c>
      <c r="C103" s="150">
        <v>2</v>
      </c>
      <c r="D103" s="149">
        <v>68</v>
      </c>
      <c r="E103" s="149">
        <v>2.5</v>
      </c>
      <c r="F103" s="149">
        <v>1.8</v>
      </c>
      <c r="G103" s="149">
        <v>40</v>
      </c>
      <c r="H103" s="149"/>
      <c r="I103" s="149"/>
      <c r="J103" s="150"/>
    </row>
    <row r="104" spans="2:10" x14ac:dyDescent="0.2">
      <c r="B104" s="150" t="s">
        <v>16</v>
      </c>
      <c r="C104" s="150">
        <v>20</v>
      </c>
      <c r="D104" s="149">
        <v>68</v>
      </c>
      <c r="E104" s="149">
        <v>2.44</v>
      </c>
      <c r="F104" s="149">
        <v>1</v>
      </c>
      <c r="G104" s="149">
        <v>34.5</v>
      </c>
      <c r="H104" s="149"/>
      <c r="I104" s="149"/>
      <c r="J104" s="150"/>
    </row>
    <row r="105" spans="2:10" x14ac:dyDescent="0.2">
      <c r="B105" s="150" t="s">
        <v>137</v>
      </c>
      <c r="C105" s="150">
        <v>21</v>
      </c>
      <c r="D105" s="149">
        <v>68</v>
      </c>
      <c r="E105" s="149">
        <v>2.44</v>
      </c>
      <c r="F105" s="149">
        <v>1</v>
      </c>
      <c r="G105" s="149">
        <v>36</v>
      </c>
      <c r="H105" s="149"/>
      <c r="I105" s="149"/>
      <c r="J105" s="150"/>
    </row>
    <row r="106" spans="2:10" x14ac:dyDescent="0.2">
      <c r="B106" s="150" t="s">
        <v>138</v>
      </c>
      <c r="C106" s="150">
        <v>22</v>
      </c>
      <c r="D106" s="149">
        <v>68</v>
      </c>
      <c r="E106" s="149">
        <v>2.5</v>
      </c>
      <c r="F106" s="149">
        <v>1</v>
      </c>
      <c r="G106" s="149">
        <v>36.5</v>
      </c>
      <c r="H106" s="149"/>
      <c r="I106" s="149"/>
      <c r="J106" s="150"/>
    </row>
    <row r="107" spans="2:10" x14ac:dyDescent="0.2">
      <c r="B107" s="150" t="s">
        <v>139</v>
      </c>
      <c r="C107" s="150">
        <v>23</v>
      </c>
      <c r="D107" s="149">
        <v>68</v>
      </c>
      <c r="E107" s="149">
        <v>2.46</v>
      </c>
      <c r="F107" s="149">
        <v>1</v>
      </c>
      <c r="G107" s="149">
        <v>36.5</v>
      </c>
      <c r="H107" s="149"/>
      <c r="I107" s="149"/>
      <c r="J107" s="150"/>
    </row>
    <row r="108" spans="2:10" x14ac:dyDescent="0.2">
      <c r="B108" s="150" t="s">
        <v>140</v>
      </c>
      <c r="C108" s="150">
        <v>24</v>
      </c>
      <c r="D108" s="149">
        <v>68</v>
      </c>
      <c r="E108" s="149">
        <v>2.46</v>
      </c>
      <c r="F108" s="149">
        <v>1</v>
      </c>
      <c r="G108" s="149">
        <v>34</v>
      </c>
      <c r="H108" s="149"/>
      <c r="I108" s="149"/>
      <c r="J108" s="150"/>
    </row>
    <row r="109" spans="2:10" x14ac:dyDescent="0.2">
      <c r="B109" s="150" t="s">
        <v>141</v>
      </c>
      <c r="C109" s="150">
        <v>25</v>
      </c>
      <c r="D109" s="149">
        <v>68</v>
      </c>
      <c r="E109" s="149">
        <v>2.48</v>
      </c>
      <c r="F109" s="149">
        <v>1</v>
      </c>
      <c r="G109" s="149">
        <v>36.5</v>
      </c>
      <c r="H109" s="149"/>
      <c r="I109" s="149"/>
      <c r="J109" s="150"/>
    </row>
    <row r="110" spans="2:10" x14ac:dyDescent="0.2">
      <c r="B110" s="150" t="s">
        <v>120</v>
      </c>
      <c r="C110" s="150">
        <v>3</v>
      </c>
      <c r="D110" s="149">
        <v>68</v>
      </c>
      <c r="E110" s="149">
        <v>2.5</v>
      </c>
      <c r="F110" s="149">
        <v>1.4</v>
      </c>
      <c r="G110" s="149">
        <v>34</v>
      </c>
      <c r="H110" s="149"/>
      <c r="I110" s="149"/>
      <c r="J110" s="150"/>
    </row>
    <row r="111" spans="2:10" x14ac:dyDescent="0.2">
      <c r="B111" s="150" t="s">
        <v>121</v>
      </c>
      <c r="C111" s="150">
        <v>4</v>
      </c>
      <c r="D111" s="149">
        <v>68</v>
      </c>
      <c r="E111" s="149">
        <v>2.5</v>
      </c>
      <c r="F111" s="149">
        <v>1.4</v>
      </c>
      <c r="G111" s="149">
        <v>38</v>
      </c>
      <c r="H111" s="149"/>
      <c r="I111" s="149"/>
      <c r="J111" s="150"/>
    </row>
    <row r="112" spans="2:10" x14ac:dyDescent="0.2">
      <c r="B112" s="150" t="s">
        <v>122</v>
      </c>
      <c r="C112" s="150">
        <v>5</v>
      </c>
      <c r="D112" s="149">
        <v>68</v>
      </c>
      <c r="E112" s="149">
        <v>2.5</v>
      </c>
      <c r="F112" s="149">
        <v>1.4</v>
      </c>
      <c r="G112" s="149">
        <v>40</v>
      </c>
      <c r="H112" s="149"/>
      <c r="I112" s="149"/>
      <c r="J112" s="150"/>
    </row>
    <row r="113" spans="2:10" x14ac:dyDescent="0.2">
      <c r="B113" s="150" t="s">
        <v>123</v>
      </c>
      <c r="C113" s="150">
        <v>6</v>
      </c>
      <c r="D113" s="149">
        <v>68</v>
      </c>
      <c r="E113" s="149">
        <v>2.5</v>
      </c>
      <c r="F113" s="149">
        <v>1.4</v>
      </c>
      <c r="G113" s="149">
        <v>42</v>
      </c>
      <c r="H113" s="149"/>
      <c r="I113" s="149"/>
      <c r="J113" s="150"/>
    </row>
    <row r="114" spans="2:10" x14ac:dyDescent="0.2">
      <c r="B114" s="150" t="s">
        <v>124</v>
      </c>
      <c r="C114" s="150">
        <v>7</v>
      </c>
      <c r="D114" s="149">
        <v>68</v>
      </c>
      <c r="E114" s="149">
        <v>2.5</v>
      </c>
      <c r="F114" s="149">
        <v>1.8</v>
      </c>
      <c r="G114" s="149">
        <v>38</v>
      </c>
      <c r="H114" s="149"/>
      <c r="I114" s="149"/>
      <c r="J114" s="150"/>
    </row>
    <row r="115" spans="2:10" x14ac:dyDescent="0.2">
      <c r="B115" s="150" t="s">
        <v>125</v>
      </c>
      <c r="C115" s="150">
        <v>8</v>
      </c>
      <c r="D115" s="149">
        <v>68</v>
      </c>
      <c r="E115" s="149">
        <v>2.5</v>
      </c>
      <c r="F115" s="149">
        <v>1.8</v>
      </c>
      <c r="G115" s="149">
        <v>42</v>
      </c>
      <c r="H115" s="149"/>
      <c r="I115" s="149"/>
      <c r="J115" s="150"/>
    </row>
    <row r="116" spans="2:10" x14ac:dyDescent="0.2">
      <c r="B116" s="150" t="s">
        <v>126</v>
      </c>
      <c r="C116" s="150">
        <v>9</v>
      </c>
      <c r="D116" s="149">
        <v>68</v>
      </c>
      <c r="E116" s="149">
        <v>2.48</v>
      </c>
      <c r="F116" s="149">
        <v>1</v>
      </c>
      <c r="G116" s="149">
        <v>28</v>
      </c>
      <c r="H116" s="149">
        <v>2.16</v>
      </c>
      <c r="I116" s="149">
        <v>18</v>
      </c>
      <c r="J116" s="150"/>
    </row>
  </sheetData>
  <sheetProtection password="EE61" sheet="1" objects="1" scenarios="1" selectLockedCells="1" selectUnlockedCells="1"/>
  <phoneticPr fontId="18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2</vt:i4>
      </vt:variant>
    </vt:vector>
  </HeadingPairs>
  <TitlesOfParts>
    <vt:vector size="12" baseType="lpstr">
      <vt:lpstr>Verifica Carburazione</vt:lpstr>
      <vt:lpstr>Minimo</vt:lpstr>
      <vt:lpstr>Minimo (2)</vt:lpstr>
      <vt:lpstr>Valvole Gas</vt:lpstr>
      <vt:lpstr>Valvole Gas (2)</vt:lpstr>
      <vt:lpstr>Polverizzatore e Spillo</vt:lpstr>
      <vt:lpstr>Polverizzatore e Spillo (2)</vt:lpstr>
      <vt:lpstr>Densità Aria</vt:lpstr>
      <vt:lpstr>Densità Aria (2)</vt:lpstr>
      <vt:lpstr>Tabella Spilli Conici</vt:lpstr>
      <vt:lpstr>'Verifica Carburazione'!Druckbereich</vt:lpstr>
      <vt:lpstr>Spilli_U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drudolf</dc:creator>
  <cp:lastModifiedBy>Fischer, Sebastian (059-Extern)</cp:lastModifiedBy>
  <dcterms:created xsi:type="dcterms:W3CDTF">2012-04-13T03:48:18Z</dcterms:created>
  <dcterms:modified xsi:type="dcterms:W3CDTF">2013-06-12T06:50:09Z</dcterms:modified>
</cp:coreProperties>
</file>